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1\общая папка\Производственные программы\5. Инвестиционные программы\3. ИП 2023-2027\2.4. ИП 2026_коррект\2026 ИП часть 2\Формы  380 2026\"/>
    </mc:Choice>
  </mc:AlternateContent>
  <bookViews>
    <workbookView xWindow="28680" yWindow="795" windowWidth="19440" windowHeight="15000" tabRatio="601"/>
  </bookViews>
  <sheets>
    <sheet name="I0228_1127024000399_1.5_0_69_0" sheetId="1" r:id="rId1"/>
  </sheets>
  <definedNames>
    <definedName name="_xlnm._FilterDatabase" localSheetId="0" hidden="1">'I0228_1127024000399_1.5_0_69_0'!$A$10:$AK$90</definedName>
    <definedName name="_xlnm.Print_Titles" localSheetId="0">'I0228_1127024000399_1.5_0_69_0'!$6:$10</definedName>
    <definedName name="_xlnm.Print_Area" localSheetId="0">'I0228_1127024000399_1.5_0_69_0'!$A$1:$AK$90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1" i="1" l="1"/>
  <c r="F41" i="1" l="1"/>
  <c r="D41" i="1"/>
  <c r="D37" i="1" s="1"/>
  <c r="D36" i="1" s="1"/>
  <c r="D13" i="1" s="1"/>
  <c r="D11" i="1" s="1"/>
  <c r="E45" i="1"/>
  <c r="E41" i="1" s="1"/>
  <c r="E37" i="1" s="1"/>
  <c r="E36" i="1" s="1"/>
  <c r="E13" i="1" s="1"/>
  <c r="E11" i="1" s="1"/>
  <c r="AI50" i="1" l="1"/>
  <c r="AG50" i="1"/>
  <c r="AI49" i="1"/>
  <c r="AG49" i="1"/>
  <c r="G40" i="1"/>
  <c r="O40" i="1"/>
  <c r="Q40" i="1"/>
  <c r="AG40" i="1"/>
  <c r="AI40" i="1"/>
  <c r="AI12" i="1" l="1"/>
  <c r="AI13" i="1"/>
  <c r="AI14" i="1"/>
  <c r="AI15" i="1"/>
  <c r="AI16" i="1"/>
  <c r="AI18" i="1"/>
  <c r="AI19" i="1"/>
  <c r="AI20" i="1"/>
  <c r="AI21" i="1"/>
  <c r="AI22" i="1"/>
  <c r="AI23" i="1"/>
  <c r="AI24" i="1"/>
  <c r="AI25" i="1"/>
  <c r="AI26" i="1"/>
  <c r="AI27" i="1"/>
  <c r="AI28" i="1"/>
  <c r="AI29" i="1"/>
  <c r="AI30" i="1"/>
  <c r="AI31" i="1"/>
  <c r="AI32" i="1"/>
  <c r="AI33" i="1"/>
  <c r="AI34" i="1"/>
  <c r="AI35" i="1"/>
  <c r="AI39" i="1"/>
  <c r="AI42" i="1"/>
  <c r="AI43" i="1"/>
  <c r="AI44" i="1"/>
  <c r="AI45" i="1"/>
  <c r="AI46" i="1"/>
  <c r="AI47" i="1"/>
  <c r="AI48" i="1"/>
  <c r="AI51" i="1"/>
  <c r="AI52" i="1"/>
  <c r="AI53" i="1"/>
  <c r="AI54" i="1"/>
  <c r="AI55" i="1"/>
  <c r="AI56" i="1"/>
  <c r="AI57" i="1"/>
  <c r="AI58" i="1"/>
  <c r="AI59" i="1"/>
  <c r="AI60" i="1"/>
  <c r="AI61" i="1"/>
  <c r="AI62" i="1"/>
  <c r="AI63" i="1"/>
  <c r="AI64" i="1"/>
  <c r="AI65" i="1"/>
  <c r="AI66" i="1"/>
  <c r="AI67" i="1"/>
  <c r="AI68" i="1"/>
  <c r="AI69" i="1"/>
  <c r="AI70" i="1"/>
  <c r="AI71" i="1"/>
  <c r="AI72" i="1"/>
  <c r="AI73" i="1"/>
  <c r="AI74" i="1"/>
  <c r="AI77" i="1"/>
  <c r="AI81" i="1"/>
  <c r="AI83" i="1"/>
  <c r="AI84" i="1"/>
  <c r="AI85" i="1"/>
  <c r="AI86" i="1"/>
  <c r="AG12" i="1"/>
  <c r="AG13" i="1"/>
  <c r="AG14" i="1"/>
  <c r="AG15" i="1"/>
  <c r="AG16" i="1"/>
  <c r="AG18" i="1"/>
  <c r="AG19" i="1"/>
  <c r="AG20" i="1"/>
  <c r="AG21" i="1"/>
  <c r="AG22" i="1"/>
  <c r="AG23" i="1"/>
  <c r="AG24" i="1"/>
  <c r="AG25" i="1"/>
  <c r="AG26" i="1"/>
  <c r="AG27" i="1"/>
  <c r="AG28" i="1"/>
  <c r="AG29" i="1"/>
  <c r="AG30" i="1"/>
  <c r="AG31" i="1"/>
  <c r="AG32" i="1"/>
  <c r="AG33" i="1"/>
  <c r="AG34" i="1"/>
  <c r="AG35" i="1"/>
  <c r="AG39" i="1"/>
  <c r="AG42" i="1"/>
  <c r="AG43" i="1"/>
  <c r="AG44" i="1"/>
  <c r="AG45" i="1"/>
  <c r="AG46" i="1"/>
  <c r="AG47" i="1"/>
  <c r="AG48" i="1"/>
  <c r="AG51" i="1"/>
  <c r="AG52" i="1"/>
  <c r="AG53" i="1"/>
  <c r="AG54" i="1"/>
  <c r="AG55" i="1"/>
  <c r="AG56" i="1"/>
  <c r="AG57" i="1"/>
  <c r="AG58" i="1"/>
  <c r="AG59" i="1"/>
  <c r="AG60" i="1"/>
  <c r="AG61" i="1"/>
  <c r="AG62" i="1"/>
  <c r="AG63" i="1"/>
  <c r="AG64" i="1"/>
  <c r="AG65" i="1"/>
  <c r="AG66" i="1"/>
  <c r="AG67" i="1"/>
  <c r="AG68" i="1"/>
  <c r="AG69" i="1"/>
  <c r="AG70" i="1"/>
  <c r="AG71" i="1"/>
  <c r="AG72" i="1"/>
  <c r="AG73" i="1"/>
  <c r="AG74" i="1"/>
  <c r="AG77" i="1"/>
  <c r="AG81" i="1"/>
  <c r="AG83" i="1"/>
  <c r="AG84" i="1"/>
  <c r="AG85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9" i="1"/>
  <c r="Q42" i="1"/>
  <c r="Q43" i="1"/>
  <c r="Q44" i="1"/>
  <c r="Q45" i="1"/>
  <c r="Q46" i="1"/>
  <c r="Q47" i="1"/>
  <c r="Q48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7" i="1"/>
  <c r="Q81" i="1"/>
  <c r="Q82" i="1"/>
  <c r="Q83" i="1"/>
  <c r="Q84" i="1"/>
  <c r="Q85" i="1"/>
  <c r="Q86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9" i="1"/>
  <c r="O42" i="1"/>
  <c r="O43" i="1"/>
  <c r="O44" i="1"/>
  <c r="O45" i="1"/>
  <c r="O46" i="1"/>
  <c r="O47" i="1"/>
  <c r="O48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7" i="1"/>
  <c r="O81" i="1"/>
  <c r="O82" i="1"/>
  <c r="O83" i="1"/>
  <c r="O84" i="1"/>
  <c r="O85" i="1"/>
  <c r="O86" i="1"/>
  <c r="G12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9" i="1"/>
  <c r="G42" i="1"/>
  <c r="G43" i="1"/>
  <c r="G44" i="1"/>
  <c r="G46" i="1"/>
  <c r="G47" i="1"/>
  <c r="G48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7" i="1"/>
  <c r="G81" i="1"/>
  <c r="G82" i="1"/>
  <c r="G83" i="1"/>
  <c r="G84" i="1"/>
  <c r="G85" i="1"/>
  <c r="G86" i="1"/>
  <c r="H11" i="1"/>
  <c r="J11" i="1"/>
  <c r="L11" i="1"/>
  <c r="N11" i="1"/>
  <c r="O11" i="1" s="1"/>
  <c r="P11" i="1"/>
  <c r="Q11" i="1" s="1"/>
  <c r="R11" i="1"/>
  <c r="T11" i="1"/>
  <c r="V11" i="1"/>
  <c r="X11" i="1"/>
  <c r="Z11" i="1"/>
  <c r="AB11" i="1"/>
  <c r="AD11" i="1"/>
  <c r="AJ11" i="1"/>
  <c r="AH82" i="1"/>
  <c r="AH17" i="1" s="1"/>
  <c r="AF82" i="1"/>
  <c r="AG82" i="1" s="1"/>
  <c r="H38" i="1"/>
  <c r="I38" i="1"/>
  <c r="J38" i="1"/>
  <c r="K38" i="1"/>
  <c r="L38" i="1"/>
  <c r="M38" i="1"/>
  <c r="N38" i="1"/>
  <c r="P38" i="1"/>
  <c r="Q38" i="1" s="1"/>
  <c r="R38" i="1"/>
  <c r="S38" i="1"/>
  <c r="T38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 s="1"/>
  <c r="AH38" i="1"/>
  <c r="AJ38" i="1"/>
  <c r="AK38" i="1"/>
  <c r="F38" i="1"/>
  <c r="F37" i="1" s="1"/>
  <c r="F36" i="1" s="1"/>
  <c r="F13" i="1" s="1"/>
  <c r="F11" i="1" s="1"/>
  <c r="G11" i="1" s="1"/>
  <c r="H41" i="1"/>
  <c r="I41" i="1"/>
  <c r="J41" i="1"/>
  <c r="K41" i="1"/>
  <c r="L41" i="1"/>
  <c r="M41" i="1"/>
  <c r="N41" i="1"/>
  <c r="O41" i="1" s="1"/>
  <c r="P41" i="1"/>
  <c r="R41" i="1"/>
  <c r="S41" i="1"/>
  <c r="T41" i="1"/>
  <c r="U41" i="1"/>
  <c r="V41" i="1"/>
  <c r="W41" i="1"/>
  <c r="X41" i="1"/>
  <c r="Y41" i="1"/>
  <c r="Z41" i="1"/>
  <c r="AA41" i="1"/>
  <c r="AB41" i="1"/>
  <c r="AC41" i="1"/>
  <c r="AD41" i="1"/>
  <c r="AE41" i="1"/>
  <c r="AF41" i="1"/>
  <c r="AH41" i="1"/>
  <c r="AI41" i="1" s="1"/>
  <c r="AJ41" i="1"/>
  <c r="AK41" i="1"/>
  <c r="AF37" i="1" l="1"/>
  <c r="AF36" i="1" s="1"/>
  <c r="AG36" i="1" s="1"/>
  <c r="L37" i="1"/>
  <c r="L36" i="1" s="1"/>
  <c r="G41" i="1"/>
  <c r="U37" i="1"/>
  <c r="V37" i="1"/>
  <c r="V36" i="1" s="1"/>
  <c r="P37" i="1"/>
  <c r="P36" i="1" s="1"/>
  <c r="Q36" i="1" s="1"/>
  <c r="AB37" i="1"/>
  <c r="AB36" i="1" s="1"/>
  <c r="AK37" i="1"/>
  <c r="AH11" i="1"/>
  <c r="AI11" i="1" s="1"/>
  <c r="AI17" i="1"/>
  <c r="J37" i="1"/>
  <c r="J36" i="1" s="1"/>
  <c r="X37" i="1"/>
  <c r="X36" i="1" s="1"/>
  <c r="T37" i="1"/>
  <c r="T36" i="1" s="1"/>
  <c r="N37" i="1"/>
  <c r="AE37" i="1"/>
  <c r="AA37" i="1"/>
  <c r="W37" i="1"/>
  <c r="S37" i="1"/>
  <c r="M37" i="1"/>
  <c r="I37" i="1"/>
  <c r="AI82" i="1"/>
  <c r="AJ37" i="1"/>
  <c r="AJ36" i="1" s="1"/>
  <c r="AD37" i="1"/>
  <c r="AD36" i="1" s="1"/>
  <c r="Z37" i="1"/>
  <c r="Z36" i="1" s="1"/>
  <c r="R37" i="1"/>
  <c r="R36" i="1" s="1"/>
  <c r="H37" i="1"/>
  <c r="H36" i="1" s="1"/>
  <c r="AF17" i="1"/>
  <c r="O38" i="1"/>
  <c r="AG41" i="1"/>
  <c r="AH37" i="1"/>
  <c r="AC37" i="1"/>
  <c r="Y37" i="1"/>
  <c r="K37" i="1"/>
  <c r="G38" i="1"/>
  <c r="AI38" i="1"/>
  <c r="Q41" i="1"/>
  <c r="AG37" i="1" l="1"/>
  <c r="G37" i="1"/>
  <c r="G36" i="1" s="1"/>
  <c r="G13" i="1" s="1"/>
  <c r="Q37" i="1"/>
  <c r="AG11" i="1"/>
  <c r="AG17" i="1"/>
  <c r="AH36" i="1"/>
  <c r="AI36" i="1" s="1"/>
  <c r="AI37" i="1"/>
  <c r="N36" i="1"/>
  <c r="O36" i="1" s="1"/>
  <c r="O37" i="1"/>
</calcChain>
</file>

<file path=xl/sharedStrings.xml><?xml version="1.0" encoding="utf-8"?>
<sst xmlns="http://schemas.openxmlformats.org/spreadsheetml/2006/main" count="842" uniqueCount="253">
  <si>
    <t>Форма 1. Перечени инвестиционных проектов  на 2027 год</t>
  </si>
  <si>
    <t>Инвестиционная программа Общества с ограниченной ответственностью "Электросети", г.Северск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</si>
  <si>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</si>
  <si>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</si>
  <si>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</si>
  <si>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</si>
  <si>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</si>
  <si>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</si>
  <si>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</si>
  <si>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</si>
  <si>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</si>
  <si>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</si>
  <si>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</si>
  <si>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трансформаторов на ПС, не связанного с осуществлением тех. присединения к электрическим сетям</t>
  </si>
  <si>
    <t>Показатель увеличения мощности силовых трансформаторов на ПС в рамках осуществления тех. присоединения к электрическим сетям</t>
  </si>
  <si>
    <t>Показатель увеличения протяженности линий электропередачи, не связанного с осуществлением тех. присединения к электрическим сетям</t>
  </si>
  <si>
    <t>Показатель увеличения протяженности линий электропередачи в рамках осуществления тех. присоединения к электрическим сетям</t>
  </si>
  <si>
    <t xml:space="preserve">Показатель замены силовых трансформаторов </t>
  </si>
  <si>
    <t>Показатель замены линий электропередачи</t>
  </si>
  <si>
    <t>Показатель замены выключателей</t>
  </si>
  <si>
    <t>Показатель оценки изменения средней продолжительности прекращения передачи электрической энергии потребителям услуг</t>
  </si>
  <si>
    <t xml:space="preserve">Показатель оценки изменения средней частоты прекращения передачи электрической энергии потребителям услуг </t>
  </si>
  <si>
    <t>Показатель общего числа исполненных в рамках инвест. программы обязательств сетевой организаци по осуществлению тех. присоединения</t>
  </si>
  <si>
    <t>Показатель числа обязательств сетевой организации по осуществлению тех. присоединения, исполненных в рамках инвест. программы с нарушением установленного срока тех. присоединения</t>
  </si>
  <si>
    <t>Показатель объема финансовых потребномтей, необходимых для реализации мероприятий, направленных на  выполнение требований законодательства</t>
  </si>
  <si>
    <t>Наименование количественного показателя, соответствующего цели</t>
  </si>
  <si>
    <t>…</t>
  </si>
  <si>
    <t>Показатель объема финансовых потребностей, необходимых для реализации мероприятий, направленных на развитие информационной инфроструктуры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</si>
  <si>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</t>
  </si>
  <si>
    <t xml:space="preserve">Показатель объема финансовых потребностей, необходимых для реализации мероприятий, направленных на реализацию инвест. проектов, связанных с деятельностью, не относящейся к сфере электроэнергетики 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</si>
  <si>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</si>
  <si>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</si>
  <si>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</si>
  <si>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</si>
  <si>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</si>
  <si>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</si>
  <si>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</si>
  <si>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</si>
  <si>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</si>
  <si>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</si>
  <si>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5.1</t>
  </si>
  <si>
    <t>5.2</t>
  </si>
  <si>
    <t>5.3</t>
  </si>
  <si>
    <t>5.4</t>
  </si>
  <si>
    <t>5.5</t>
  </si>
  <si>
    <t>5.6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</si>
  <si>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</si>
  <si>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</si>
  <si>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</si>
  <si>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</si>
  <si>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</si>
  <si>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</si>
  <si>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</si>
  <si>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</si>
  <si>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</si>
  <si>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</si>
  <si>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</si>
  <si>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</si>
  <si>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</si>
  <si>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</si>
  <si>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</si>
  <si>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</si>
  <si>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</si>
  <si>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10.1</t>
  </si>
  <si>
    <t>10.2</t>
  </si>
  <si>
    <t>нд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</si>
  <si>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</si>
  <si>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</si>
  <si>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</si>
  <si>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</si>
  <si>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</si>
  <si>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</si>
  <si>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</si>
  <si>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</si>
  <si>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</si>
  <si>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</si>
  <si>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</si>
  <si>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</si>
  <si>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</si>
  <si>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</si>
  <si>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</si>
  <si>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</si>
  <si>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Томская область, город Северск</t>
  </si>
  <si>
    <t>1.1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</si>
  <si>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</si>
  <si>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</si>
  <si>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</si>
  <si>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</si>
  <si>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</si>
  <si>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</si>
  <si>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</si>
  <si>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</si>
  <si>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</si>
  <si>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</si>
  <si>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</si>
  <si>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</si>
  <si>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</si>
  <si>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</si>
  <si>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</si>
  <si>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</si>
  <si>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</si>
  <si>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</si>
  <si>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</si>
  <si>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</si>
  <si>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</si>
  <si>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</si>
  <si>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</si>
  <si>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</si>
  <si>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</si>
  <si>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</si>
  <si>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</si>
  <si>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</si>
  <si>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</si>
  <si>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</si>
  <si>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</si>
  <si>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</si>
  <si>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</si>
  <si>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</si>
  <si>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</si>
  <si>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Техническое перевооружение релейной защиты главных понизительных и распределительных подстанций</t>
  </si>
  <si>
    <t>М_004</t>
  </si>
  <si>
    <t>1.2.1.2.2</t>
  </si>
  <si>
    <t>Техническое перевооружение релейной защиты трансформаторных подстанций</t>
  </si>
  <si>
    <t>М_005</t>
  </si>
  <si>
    <t>1.2.1.2.3</t>
  </si>
  <si>
    <t>Модернизация распределительных подстанций (замена масляных выключателей на вакумные, замена релейной защиты)</t>
  </si>
  <si>
    <t>М_006</t>
  </si>
  <si>
    <t>1.2.1.2.4</t>
  </si>
  <si>
    <t xml:space="preserve">Модернизация трансформаторных  подстанций 6-10 кВ (замена масляных трансформаторов на энергосберегающие) </t>
  </si>
  <si>
    <t>М_007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</si>
  <si>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</si>
  <si>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</si>
  <si>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</si>
  <si>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</si>
  <si>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</si>
  <si>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</si>
  <si>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</si>
  <si>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Модернизация линий электропередачи 10 кВ (замена проводов на СИП)</t>
  </si>
  <si>
    <t>М_009</t>
  </si>
  <si>
    <t>1.2.2.2.2</t>
  </si>
  <si>
    <t>Модернизация линий электропередачи 0,4 кВ (замена проводов на СИП)</t>
  </si>
  <si>
    <t>М_010</t>
  </si>
  <si>
    <t>1.2.2.2.3</t>
  </si>
  <si>
    <t>Модернизация линий электропередачи 0,4 кВ</t>
  </si>
  <si>
    <t>М_003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</si>
  <si>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</si>
  <si>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</si>
  <si>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</si>
  <si>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</si>
  <si>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1.2.3.1.1.</t>
  </si>
  <si>
    <t>М_011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</si>
  <si>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</si>
  <si>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</si>
  <si>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</si>
  <si>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</si>
  <si>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</si>
  <si>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</si>
  <si>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</si>
  <si>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</si>
  <si>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</si>
  <si>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</si>
  <si>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</si>
  <si>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</si>
  <si>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</si>
  <si>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</si>
  <si>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</si>
  <si>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</si>
  <si>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Реконструкция прочих объектов основных средств, всего, в том числе:</t>
  </si>
  <si>
    <t>1.2.4.1</t>
  </si>
  <si>
    <t>Модернизация, техническое перевооружение прочих объектов основных средств, всего, в том числе:</t>
  </si>
  <si>
    <t>1.2.4.2</t>
  </si>
  <si>
    <t>Создание автоматизированной системы диспетчерского управления (АСДУ)</t>
  </si>
  <si>
    <t>1.2.4.2.1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</si>
  <si>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</si>
  <si>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М_012</t>
  </si>
  <si>
    <t>1.3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</si>
  <si>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</si>
  <si>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</si>
  <si>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</si>
  <si>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</si>
  <si>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Прочее новое строительство объектов электросетевого хозяйства, всего, в том числе:</t>
  </si>
  <si>
    <t>1.4</t>
  </si>
  <si>
    <t>Строительство линий электропередачи:</t>
  </si>
  <si>
    <t>1.4.1</t>
  </si>
  <si>
    <t>Строительство трансформаторных подстанций:</t>
  </si>
  <si>
    <t>1.4.2</t>
  </si>
  <si>
    <t>1.4.2.1</t>
  </si>
  <si>
    <t>Покупка земельных участков для целей реализации инвестиционных проектов, всего, в том числе:</t>
  </si>
  <si>
    <t>1.4.2.2</t>
  </si>
  <si>
    <t>Прочие инвестиционные проекты, всего, в том числе:</t>
  </si>
  <si>
    <t>1.5</t>
  </si>
  <si>
    <t>Приобретение оборудования для проведения испытаний и диагностики электрических сетей</t>
  </si>
  <si>
    <t>1.6</t>
  </si>
  <si>
    <t>1.6.1</t>
  </si>
  <si>
    <t>Приобретение информационно-вычислительной техники</t>
  </si>
  <si>
    <t>М_017</t>
  </si>
  <si>
    <t>1.6.2</t>
  </si>
  <si>
    <t>М_018</t>
  </si>
  <si>
    <t>1.6.3</t>
  </si>
  <si>
    <t>М_022</t>
  </si>
  <si>
    <t>1.6.4</t>
  </si>
  <si>
    <t>N_006</t>
  </si>
  <si>
    <t>N_003</t>
  </si>
  <si>
    <t>1.1.1.1.1</t>
  </si>
  <si>
    <t>ВЛ-10кВ ПС-35/10кВ "Наумовка"-ТП-1002</t>
  </si>
  <si>
    <t>К_12</t>
  </si>
  <si>
    <t>Строительство линии электропередачи 6 кВ</t>
  </si>
  <si>
    <t>1.2.1.1.1</t>
  </si>
  <si>
    <t>Реконструкция распределительного  устройства 10 кВ</t>
  </si>
  <si>
    <t>N_004</t>
  </si>
  <si>
    <t>1.2.2.1.1</t>
  </si>
  <si>
    <t>Реконструкция линий электропередачи 6 кВ</t>
  </si>
  <si>
    <t>N_005</t>
  </si>
  <si>
    <t>1.4.1.1</t>
  </si>
  <si>
    <t>Приобретение автотранспорта, спецтехники и оборудования</t>
  </si>
  <si>
    <t xml:space="preserve">Реконструкция пристройки к административному зданию, расположенному по адресу: Томская область, г. Северск, ул. Мира, д. 18Б, стр. 4  </t>
  </si>
  <si>
    <t>Реконструкция электрооборудования ТП</t>
  </si>
  <si>
    <t>О_007</t>
  </si>
  <si>
    <t xml:space="preserve">Строительство линии электропередачи 0,4 кВ </t>
  </si>
  <si>
    <t>О_001</t>
  </si>
  <si>
    <t xml:space="preserve">Строительство линии электропередачи 10кВ </t>
  </si>
  <si>
    <t>О_003</t>
  </si>
  <si>
    <t xml:space="preserve">Строительство КТПН 10/0,4 кВ 250 кВА </t>
  </si>
  <si>
    <t>О_004</t>
  </si>
  <si>
    <t xml:space="preserve">Строительство КТПН 6/0,4 кВ 400 кВА </t>
  </si>
  <si>
    <t>О_005</t>
  </si>
  <si>
    <t xml:space="preserve">Строительство 2КТПН 10/0,4 кВ 400 кВА </t>
  </si>
  <si>
    <t>О_006</t>
  </si>
  <si>
    <t>Создание системы мониторинга транспорта</t>
  </si>
  <si>
    <t>О_008</t>
  </si>
  <si>
    <t xml:space="preserve">Установка системы видео наблюдения объектов энергоснабжения      </t>
  </si>
  <si>
    <t>О_009</t>
  </si>
  <si>
    <t xml:space="preserve">Установка  системы кондиционирования воздуха в помещениях </t>
  </si>
  <si>
    <t>О_010</t>
  </si>
  <si>
    <t>1.2.1.1.2</t>
  </si>
  <si>
    <t>Создание интеллектуальной системы учета</t>
  </si>
  <si>
    <t>1.4.1.2</t>
  </si>
  <si>
    <t>1.4.1.3</t>
  </si>
  <si>
    <t>1.6.5</t>
  </si>
  <si>
    <t>1.6.6</t>
  </si>
  <si>
    <t>1.6.7</t>
  </si>
  <si>
    <t>1.4.2.3</t>
  </si>
  <si>
    <t>1.2.2.1.2</t>
  </si>
  <si>
    <t>Реконструкция линий электропередачи 10 кВ (замена ВЛ на КЛ)</t>
  </si>
  <si>
    <t>О_012</t>
  </si>
  <si>
    <t>1.2.2.1.3</t>
  </si>
  <si>
    <t xml:space="preserve">Реконструкция линии электропередачи 0,4 кВ </t>
  </si>
  <si>
    <t>О_002</t>
  </si>
  <si>
    <t>Создание системы информационно-технической безопасности</t>
  </si>
  <si>
    <t>1.6.8</t>
  </si>
  <si>
    <t>Р_001</t>
  </si>
  <si>
    <t>Год раскрытия информации: 2026 год</t>
  </si>
  <si>
    <t xml:space="preserve">           Утвержденные плановые значения показателей приведены в соответствии с  Приказом ДТР ТО от 19.12.2025 №6-439-9(654)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</si>
</sst>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</numFmts>
  <fonts count="26" x14ac:knownFonts="1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4">
    <xf numFmtId="0" fontId="0" fillId="0" borderId="0"/>
    <xf numFmtId="0" fontId="2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6" fillId="0" borderId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3" borderId="0" applyNumberFormat="0" applyBorder="0" applyAlignment="0" applyProtection="0"/>
    <xf numFmtId="0" fontId="5" fillId="14" borderId="0" applyNumberFormat="0" applyBorder="0" applyAlignment="0" applyProtection="0"/>
    <xf numFmtId="0" fontId="5" fillId="19" borderId="0" applyNumberFormat="0" applyBorder="0" applyAlignment="0" applyProtection="0"/>
    <xf numFmtId="0" fontId="7" fillId="7" borderId="3" applyNumberFormat="0" applyAlignment="0" applyProtection="0"/>
    <xf numFmtId="0" fontId="8" fillId="20" borderId="4" applyNumberFormat="0" applyAlignment="0" applyProtection="0"/>
    <xf numFmtId="0" fontId="9" fillId="20" borderId="3" applyNumberFormat="0" applyAlignment="0" applyProtection="0"/>
    <xf numFmtId="0" fontId="10" fillId="0" borderId="5" applyNumberFormat="0" applyFill="0" applyAlignment="0" applyProtection="0"/>
    <xf numFmtId="0" fontId="11" fillId="0" borderId="6" applyNumberFormat="0" applyFill="0" applyAlignment="0" applyProtection="0"/>
    <xf numFmtId="0" fontId="12" fillId="0" borderId="7" applyNumberFormat="0" applyFill="0" applyAlignment="0" applyProtection="0"/>
    <xf numFmtId="0" fontId="12" fillId="0" borderId="0" applyNumberFormat="0" applyFill="0" applyBorder="0" applyAlignment="0" applyProtection="0"/>
    <xf numFmtId="0" fontId="13" fillId="0" borderId="8" applyNumberFormat="0" applyFill="0" applyAlignment="0" applyProtection="0"/>
    <xf numFmtId="0" fontId="14" fillId="21" borderId="9" applyNumberFormat="0" applyAlignment="0" applyProtection="0"/>
    <xf numFmtId="0" fontId="15" fillId="0" borderId="0" applyNumberFormat="0" applyFill="0" applyBorder="0" applyAlignment="0" applyProtection="0"/>
    <xf numFmtId="0" fontId="16" fillId="22" borderId="0" applyNumberFormat="0" applyBorder="0" applyAlignment="0" applyProtection="0"/>
    <xf numFmtId="0" fontId="17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17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0" fontId="4" fillId="23" borderId="10" applyNumberFormat="0" applyFont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" fillId="0" borderId="11" applyNumberFormat="0" applyFill="0" applyAlignment="0" applyProtection="0"/>
    <xf numFmtId="0" fontId="23" fillId="0" borderId="0"/>
    <xf numFmtId="0" fontId="24" fillId="0" borderId="0" applyNumberForma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6" fontId="1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5" fillId="4" borderId="0" applyNumberFormat="0" applyBorder="0" applyAlignment="0" applyProtection="0"/>
  </cellStyleXfs>
  <cellXfs count="26">
    <xf numFmtId="0" fontId="0" fillId="0" borderId="0" xfId="0"/>
    <xf numFmtId="0" fontId="3" fillId="24" borderId="0" xfId="1" applyFont="1" applyFill="1"/>
    <xf numFmtId="0" fontId="3" fillId="24" borderId="0" xfId="1" applyFont="1" applyFill="1" applyBorder="1"/>
    <xf numFmtId="0" fontId="3" fillId="24" borderId="0" xfId="1" applyFont="1" applyFill="1" applyAlignment="1">
      <alignment vertical="center"/>
    </xf>
    <xf numFmtId="0" fontId="3" fillId="24" borderId="1" xfId="1" applyFont="1" applyFill="1" applyBorder="1" applyAlignment="1">
      <alignment horizontal="center" vertical="center" textRotation="90" wrapText="1"/>
    </xf>
    <xf numFmtId="0" fontId="3" fillId="24" borderId="1" xfId="1" applyFont="1" applyFill="1" applyBorder="1" applyAlignment="1">
      <alignment horizontal="center" vertical="center"/>
    </xf>
    <xf numFmtId="0" fontId="3" fillId="24" borderId="1" xfId="1" applyFont="1" applyFill="1" applyBorder="1" applyAlignment="1">
      <alignment horizontal="center"/>
    </xf>
    <xf numFmtId="49" fontId="3" fillId="24" borderId="1" xfId="1" applyNumberFormat="1" applyFont="1" applyFill="1" applyBorder="1" applyAlignment="1">
      <alignment horizontal="center"/>
    </xf>
    <xf numFmtId="2" fontId="3" fillId="24" borderId="1" xfId="1" applyNumberFormat="1" applyFont="1" applyFill="1" applyBorder="1" applyAlignment="1">
      <alignment horizontal="center" vertical="center" wrapText="1"/>
    </xf>
    <xf numFmtId="0" fontId="3" fillId="24" borderId="1" xfId="1" applyFont="1" applyFill="1" applyBorder="1" applyAlignment="1">
      <alignment horizontal="center" vertical="center" wrapText="1"/>
    </xf>
    <xf numFmtId="2" fontId="3" fillId="24" borderId="1" xfId="1" applyNumberFormat="1" applyFont="1" applyFill="1" applyBorder="1" applyAlignment="1">
      <alignment horizontal="center" vertical="center"/>
    </xf>
    <xf numFmtId="164" fontId="3" fillId="24" borderId="1" xfId="1" applyNumberFormat="1" applyFont="1" applyFill="1" applyBorder="1" applyAlignment="1">
      <alignment horizontal="center" vertical="center"/>
    </xf>
    <xf numFmtId="49" fontId="3" fillId="24" borderId="1" xfId="1" applyNumberFormat="1" applyFont="1" applyFill="1" applyBorder="1" applyAlignment="1">
      <alignment horizontal="center" vertical="center" wrapText="1"/>
    </xf>
    <xf numFmtId="0" fontId="3" fillId="24" borderId="0" xfId="1" applyFont="1" applyFill="1" applyAlignment="1">
      <alignment horizontal="center" vertical="center"/>
    </xf>
    <xf numFmtId="0" fontId="3" fillId="24" borderId="12" xfId="1" applyFont="1" applyFill="1" applyBorder="1" applyAlignment="1">
      <alignment horizontal="center" vertical="center" wrapText="1"/>
    </xf>
    <xf numFmtId="0" fontId="0" fillId="24" borderId="0" xfId="0" applyFont="1" applyFill="1" applyAlignment="1"/>
    <xf numFmtId="164" fontId="3" fillId="24" borderId="1" xfId="1" applyNumberFormat="1" applyFont="1" applyFill="1" applyBorder="1" applyAlignment="1">
      <alignment horizontal="center" vertical="center" wrapText="1"/>
    </xf>
    <xf numFmtId="0" fontId="3" fillId="24" borderId="0" xfId="1" applyFont="1" applyFill="1" applyBorder="1" applyAlignment="1">
      <alignment horizontal="center" vertical="center" wrapText="1"/>
    </xf>
    <xf numFmtId="49" fontId="3" fillId="24" borderId="0" xfId="1" applyNumberFormat="1" applyFont="1" applyFill="1" applyBorder="1" applyAlignment="1">
      <alignment horizontal="center" vertical="center"/>
    </xf>
    <xf numFmtId="0" fontId="0" fillId="24" borderId="0" xfId="0" applyFont="1" applyFill="1" applyBorder="1"/>
    <xf numFmtId="164" fontId="3" fillId="24" borderId="2" xfId="1" applyNumberFormat="1" applyFont="1" applyFill="1" applyBorder="1" applyAlignment="1">
      <alignment horizontal="center" vertical="center"/>
    </xf>
    <xf numFmtId="0" fontId="3" fillId="24" borderId="0" xfId="1" applyFont="1" applyFill="1" applyAlignment="1">
      <alignment horizontal="center" vertical="center"/>
    </xf>
    <xf numFmtId="0" fontId="0" fillId="24" borderId="0" xfId="1" applyFont="1" applyFill="1" applyAlignment="1">
      <alignment horizontal="center" vertical="center"/>
    </xf>
    <xf numFmtId="0" fontId="0" fillId="24" borderId="0" xfId="0" applyFont="1" applyFill="1" applyAlignment="1">
      <alignment horizontal="center"/>
    </xf>
    <xf numFmtId="0" fontId="3" fillId="24" borderId="1" xfId="1" applyFont="1" applyFill="1" applyBorder="1" applyAlignment="1">
      <alignment horizontal="center" vertical="center" wrapText="1"/>
    </xf>
    <xf numFmtId="0" fontId="3" fillId="24" borderId="1" xfId="1" applyFont="1" applyFill="1" applyBorder="1" applyAlignment="1">
      <alignment horizontal="center" vertical="center" textRotation="90" wrapText="1"/>
    </xf>
  </cellXfs>
  <cellStyles count="274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39"/>
    <cellStyle name="Обычный 2 26 2" xfId="40"/>
    <cellStyle name="Обычный 3" xfId="41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2_12" xfId="56"/>
    <cellStyle name="Обычный 6 2 2 2 2 3" xfId="57"/>
    <cellStyle name="Обычный 6 2 2 2 2 4" xfId="58"/>
    <cellStyle name="Обычный 6 2 2 2 2_12" xfId="59"/>
    <cellStyle name="Обычный 6 2 2 2 3" xfId="60"/>
    <cellStyle name="Обычный 6 2 2 2 3 2" xfId="61"/>
    <cellStyle name="Обычный 6 2 2 2 3 3" xfId="62"/>
    <cellStyle name="Обычный 6 2 2 2 3_12" xfId="63"/>
    <cellStyle name="Обычный 6 2 2 2 4" xfId="64"/>
    <cellStyle name="Обычный 6 2 2 2 5" xfId="65"/>
    <cellStyle name="Обычный 6 2 2 2_12" xfId="66"/>
    <cellStyle name="Обычный 6 2 2 3" xfId="67"/>
    <cellStyle name="Обычный 6 2 2 3 2" xfId="68"/>
    <cellStyle name="Обычный 6 2 2 3 2 2" xfId="69"/>
    <cellStyle name="Обычный 6 2 2 3 2 3" xfId="70"/>
    <cellStyle name="Обычный 6 2 2 3 2_12" xfId="71"/>
    <cellStyle name="Обычный 6 2 2 3 3" xfId="72"/>
    <cellStyle name="Обычный 6 2 2 3 4" xfId="73"/>
    <cellStyle name="Обычный 6 2 2 3_12" xfId="74"/>
    <cellStyle name="Обычный 6 2 2 4" xfId="75"/>
    <cellStyle name="Обычный 6 2 2 4 2" xfId="76"/>
    <cellStyle name="Обычный 6 2 2 4 2 2" xfId="77"/>
    <cellStyle name="Обычный 6 2 2 4 2 3" xfId="78"/>
    <cellStyle name="Обычный 6 2 2 4 2_12" xfId="79"/>
    <cellStyle name="Обычный 6 2 2 4 3" xfId="80"/>
    <cellStyle name="Обычный 6 2 2 4 4" xfId="81"/>
    <cellStyle name="Обычный 6 2 2 4_12" xfId="82"/>
    <cellStyle name="Обычный 6 2 2 5" xfId="83"/>
    <cellStyle name="Обычный 6 2 2 5 2" xfId="84"/>
    <cellStyle name="Обычный 6 2 2 5 3" xfId="85"/>
    <cellStyle name="Обычный 6 2 2 5_12" xfId="86"/>
    <cellStyle name="Обычный 6 2 2 6" xfId="87"/>
    <cellStyle name="Обычный 6 2 2 7" xfId="88"/>
    <cellStyle name="Обычный 6 2 2 8" xfId="89"/>
    <cellStyle name="Обычный 6 2 2_12" xfId="90"/>
    <cellStyle name="Обычный 6 2 3" xfId="91"/>
    <cellStyle name="Обычный 6 2 3 2" xfId="92"/>
    <cellStyle name="Обычный 6 2 3 2 2" xfId="93"/>
    <cellStyle name="Обычный 6 2 3 2 2 2" xfId="94"/>
    <cellStyle name="Обычный 6 2 3 2 2 2 2" xfId="95"/>
    <cellStyle name="Обычный 6 2 3 2 2 2 3" xfId="96"/>
    <cellStyle name="Обычный 6 2 3 2 2 2_12" xfId="97"/>
    <cellStyle name="Обычный 6 2 3 2 2 3" xfId="98"/>
    <cellStyle name="Обычный 6 2 3 2 2 4" xfId="99"/>
    <cellStyle name="Обычный 6 2 3 2 2_12" xfId="100"/>
    <cellStyle name="Обычный 6 2 3 2 3" xfId="101"/>
    <cellStyle name="Обычный 6 2 3 2 3 2" xfId="102"/>
    <cellStyle name="Обычный 6 2 3 2 3 3" xfId="103"/>
    <cellStyle name="Обычный 6 2 3 2 3_12" xfId="104"/>
    <cellStyle name="Обычный 6 2 3 2 4" xfId="105"/>
    <cellStyle name="Обычный 6 2 3 2 5" xfId="106"/>
    <cellStyle name="Обычный 6 2 3 2_12" xfId="107"/>
    <cellStyle name="Обычный 6 2 3 3" xfId="108"/>
    <cellStyle name="Обычный 6 2 3 3 2" xfId="109"/>
    <cellStyle name="Обычный 6 2 3 3 2 2" xfId="110"/>
    <cellStyle name="Обычный 6 2 3 3 2 3" xfId="111"/>
    <cellStyle name="Обычный 6 2 3 3 2_12" xfId="112"/>
    <cellStyle name="Обычный 6 2 3 3 3" xfId="113"/>
    <cellStyle name="Обычный 6 2 3 3 4" xfId="114"/>
    <cellStyle name="Обычный 6 2 3 3_12" xfId="115"/>
    <cellStyle name="Обычный 6 2 3 4" xfId="116"/>
    <cellStyle name="Обычный 6 2 3 4 2" xfId="117"/>
    <cellStyle name="Обычный 6 2 3 4 2 2" xfId="118"/>
    <cellStyle name="Обычный 6 2 3 4 2 3" xfId="119"/>
    <cellStyle name="Обычный 6 2 3 4 2_12" xfId="120"/>
    <cellStyle name="Обычный 6 2 3 4 3" xfId="121"/>
    <cellStyle name="Обычный 6 2 3 4 4" xfId="122"/>
    <cellStyle name="Обычный 6 2 3 4_12" xfId="123"/>
    <cellStyle name="Обычный 6 2 3 5" xfId="124"/>
    <cellStyle name="Обычный 6 2 3 5 2" xfId="125"/>
    <cellStyle name="Обычный 6 2 3 5 3" xfId="126"/>
    <cellStyle name="Обычный 6 2 3 5_12" xfId="127"/>
    <cellStyle name="Обычный 6 2 3 6" xfId="128"/>
    <cellStyle name="Обычный 6 2 3 7" xfId="129"/>
    <cellStyle name="Обычный 6 2 3 8" xfId="130"/>
    <cellStyle name="Обычный 6 2 3_12" xfId="131"/>
    <cellStyle name="Обычный 6 2 4" xfId="132"/>
    <cellStyle name="Обычный 6 2 4 2" xfId="133"/>
    <cellStyle name="Обычный 6 2 4 2 2" xfId="134"/>
    <cellStyle name="Обычный 6 2 4 2 3" xfId="135"/>
    <cellStyle name="Обычный 6 2 4 2_12" xfId="136"/>
    <cellStyle name="Обычный 6 2 4 3" xfId="137"/>
    <cellStyle name="Обычный 6 2 4 4" xfId="138"/>
    <cellStyle name="Обычный 6 2 4_12" xfId="139"/>
    <cellStyle name="Обычный 6 2 5" xfId="140"/>
    <cellStyle name="Обычный 6 2 5 2" xfId="141"/>
    <cellStyle name="Обычный 6 2 5 2 2" xfId="142"/>
    <cellStyle name="Обычный 6 2 5 2 3" xfId="143"/>
    <cellStyle name="Обычный 6 2 5 2_12" xfId="144"/>
    <cellStyle name="Обычный 6 2 5 3" xfId="145"/>
    <cellStyle name="Обычный 6 2 5 4" xfId="146"/>
    <cellStyle name="Обычный 6 2 5_12" xfId="147"/>
    <cellStyle name="Обычный 6 2 6" xfId="148"/>
    <cellStyle name="Обычный 6 2 6 2" xfId="149"/>
    <cellStyle name="Обычный 6 2 6 3" xfId="150"/>
    <cellStyle name="Обычный 6 2 6_12" xfId="151"/>
    <cellStyle name="Обычный 6 2 7" xfId="152"/>
    <cellStyle name="Обычный 6 2 8" xfId="153"/>
    <cellStyle name="Обычный 6 2 9" xfId="154"/>
    <cellStyle name="Обычный 6 2_12" xfId="155"/>
    <cellStyle name="Обычный 6 3" xfId="156"/>
    <cellStyle name="Обычный 6 3 2" xfId="157"/>
    <cellStyle name="Обычный 6 3 2 2" xfId="158"/>
    <cellStyle name="Обычный 6 3 2 3" xfId="159"/>
    <cellStyle name="Обычный 6 3 2_12" xfId="160"/>
    <cellStyle name="Обычный 6 3 3" xfId="161"/>
    <cellStyle name="Обычный 6 3 4" xfId="162"/>
    <cellStyle name="Обычный 6 3_12" xfId="163"/>
    <cellStyle name="Обычный 6 4" xfId="164"/>
    <cellStyle name="Обычный 6 4 2" xfId="165"/>
    <cellStyle name="Обычный 6 4 2 2" xfId="166"/>
    <cellStyle name="Обычный 6 4 2 3" xfId="167"/>
    <cellStyle name="Обычный 6 4 2_12" xfId="168"/>
    <cellStyle name="Обычный 6 4 3" xfId="169"/>
    <cellStyle name="Обычный 6 4 4" xfId="170"/>
    <cellStyle name="Обычный 6 4_12" xfId="171"/>
    <cellStyle name="Обычный 6 5" xfId="172"/>
    <cellStyle name="Обычный 6 5 2" xfId="173"/>
    <cellStyle name="Обычный 6 5 3" xfId="174"/>
    <cellStyle name="Обычный 6 5_12" xfId="175"/>
    <cellStyle name="Обычный 6 6" xfId="176"/>
    <cellStyle name="Обычный 6 7" xfId="177"/>
    <cellStyle name="Обычный 6 8" xfId="178"/>
    <cellStyle name="Обычный 6_12" xfId="179"/>
    <cellStyle name="Обычный 7" xfId="1"/>
    <cellStyle name="Обычный 7 2" xfId="180"/>
    <cellStyle name="Обычный 7 2 2" xfId="181"/>
    <cellStyle name="Обычный 7 2 2 2" xfId="182"/>
    <cellStyle name="Обычный 7 2 2 2 2" xfId="183"/>
    <cellStyle name="Обычный 7 2 2 2 3" xfId="184"/>
    <cellStyle name="Обычный 7 2 2 2_12" xfId="185"/>
    <cellStyle name="Обычный 7 2 2 3" xfId="186"/>
    <cellStyle name="Обычный 7 2 2 4" xfId="187"/>
    <cellStyle name="Обычный 7 2 2_12" xfId="188"/>
    <cellStyle name="Обычный 7 2 3" xfId="189"/>
    <cellStyle name="Обычный 7 2 3 2" xfId="190"/>
    <cellStyle name="Обычный 7 2 3 2 2" xfId="191"/>
    <cellStyle name="Обычный 7 2 3 2 3" xfId="192"/>
    <cellStyle name="Обычный 7 2 3 2_12" xfId="193"/>
    <cellStyle name="Обычный 7 2 3 3" xfId="194"/>
    <cellStyle name="Обычный 7 2 3 4" xfId="195"/>
    <cellStyle name="Обычный 7 2 3_12" xfId="196"/>
    <cellStyle name="Обычный 7 2 4" xfId="197"/>
    <cellStyle name="Обычный 7 2 4 2" xfId="198"/>
    <cellStyle name="Обычный 7 2 4 3" xfId="199"/>
    <cellStyle name="Обычный 7 2 4_12" xfId="200"/>
    <cellStyle name="Обычный 7 2 5" xfId="201"/>
    <cellStyle name="Обычный 7 2 6" xfId="202"/>
    <cellStyle name="Обычный 7 2 7" xfId="203"/>
    <cellStyle name="Обычный 7 2_12" xfId="204"/>
    <cellStyle name="Обычный 7 3" xfId="205"/>
    <cellStyle name="Обычный 8" xfId="206"/>
    <cellStyle name="Обычный 9" xfId="207"/>
    <cellStyle name="Обычный 9 2" xfId="208"/>
    <cellStyle name="Обычный 9 2 2" xfId="209"/>
    <cellStyle name="Обычный 9 2 2 2" xfId="210"/>
    <cellStyle name="Обычный 9 2 2 3" xfId="211"/>
    <cellStyle name="Обычный 9 2 2 4" xfId="212"/>
    <cellStyle name="Обычный 9 2 2_12" xfId="213"/>
    <cellStyle name="Обычный 9 2 3" xfId="214"/>
    <cellStyle name="Обычный 9 2 4" xfId="215"/>
    <cellStyle name="Обычный 9 2_12" xfId="216"/>
    <cellStyle name="Обычный 9 3" xfId="217"/>
    <cellStyle name="Обычный 9 3 2" xfId="218"/>
    <cellStyle name="Обычный 9 3 3" xfId="219"/>
    <cellStyle name="Обычный 9 3 4" xfId="220"/>
    <cellStyle name="Обычный 9 3_12" xfId="221"/>
    <cellStyle name="Обычный 9 4" xfId="222"/>
    <cellStyle name="Обычный 9 5" xfId="223"/>
    <cellStyle name="Обычный 9_12" xfId="224"/>
    <cellStyle name="Плохой 2" xfId="225"/>
    <cellStyle name="Пояснение 2" xfId="226"/>
    <cellStyle name="Примечание 2" xfId="227"/>
    <cellStyle name="Процентный 2" xfId="228"/>
    <cellStyle name="Процентный 3" xfId="229"/>
    <cellStyle name="Связанная ячейка 2" xfId="230"/>
    <cellStyle name="Стиль 1" xfId="231"/>
    <cellStyle name="Текст предупреждения 2" xfId="232"/>
    <cellStyle name="Финансовый 2" xfId="233"/>
    <cellStyle name="Финансовый 2 2" xfId="234"/>
    <cellStyle name="Финансовый 2 2 2" xfId="235"/>
    <cellStyle name="Финансовый 2 2 2 2" xfId="236"/>
    <cellStyle name="Финансовый 2 2 2 2 2" xfId="237"/>
    <cellStyle name="Финансовый 2 2 2 3" xfId="238"/>
    <cellStyle name="Финансовый 2 2 3" xfId="239"/>
    <cellStyle name="Финансовый 2 2 4" xfId="240"/>
    <cellStyle name="Финансовый 2 3" xfId="241"/>
    <cellStyle name="Финансовый 2 3 2" xfId="242"/>
    <cellStyle name="Финансовый 2 3 2 2" xfId="243"/>
    <cellStyle name="Финансовый 2 3 2 3" xfId="244"/>
    <cellStyle name="Финансовый 2 3 3" xfId="245"/>
    <cellStyle name="Финансовый 2 3 4" xfId="246"/>
    <cellStyle name="Финансовый 2 4" xfId="247"/>
    <cellStyle name="Финансовый 2 4 2" xfId="248"/>
    <cellStyle name="Финансовый 2 4 3" xfId="249"/>
    <cellStyle name="Финансовый 2 5" xfId="250"/>
    <cellStyle name="Финансовый 2 6" xfId="251"/>
    <cellStyle name="Финансовый 2 7" xfId="252"/>
    <cellStyle name="Финансовый 3" xfId="253"/>
    <cellStyle name="Финансовый 3 2" xfId="254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260"/>
    <cellStyle name="Финансовый 3 3 2" xfId="261"/>
    <cellStyle name="Финансовый 3 3 2 2" xfId="262"/>
    <cellStyle name="Финансовый 3 3 2 3" xfId="263"/>
    <cellStyle name="Финансовый 3 3 3" xfId="264"/>
    <cellStyle name="Финансовый 3 3 4" xfId="265"/>
    <cellStyle name="Финансовый 3 4" xfId="266"/>
    <cellStyle name="Финансовый 3 4 2" xfId="267"/>
    <cellStyle name="Финансовый 3 4 3" xfId="268"/>
    <cellStyle name="Финансовый 3 5" xfId="269"/>
    <cellStyle name="Финансовый 3 6" xfId="270"/>
    <cellStyle name="Финансовый 3 7" xfId="271"/>
    <cellStyle name="Финансовый 3_12" xfId="272"/>
    <cellStyle name="Хороший 2" xfId="273"/>
  </cellStyles>
  <dxfs count="2">
    <dxf>
      <font>
        <color rgb="FF9C0006"/>
      </font>
      <fill>
        <patternFill>
          <bgColor rgb="FFFFC7CE"/>
        </patternFill>
      </fill>
    </dxf>
    <dxf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FFCC"/>
      <color rgb="FFCCFFCC"/>
      <color rgb="FFCCFFFF"/>
      <color rgb="FF66CCFF"/>
      <color rgb="FF3399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U90"/>
  <sheetViews>
    <sheetView tabSelected="1" view="pageBreakPreview" zoomScale="90" zoomScaleNormal="90" zoomScaleSheetLayoutView="90" workbookViewId="0">
      <pane ySplit="9" topLeftCell="A10" activePane="bottomLeft" state="frozen"/>
      <selection pane="bottomLeft" activeCell="R8" sqref="R8:S8"/>
    </sheetView>
  </sheetViews>
  <sheetFormatPr defaultColWidth="9" defaultRowHeight="15.75" outlineLevelRow="1" x14ac:dyDescent="0.25"/>
  <cols>
    <col min="1" max="1" width="17.125" style="1" customWidth="1"/>
    <col min="2" max="2" width="48.875" style="1" customWidth="1"/>
    <col min="3" max="3" width="12.75" style="1" customWidth="1"/>
    <col min="4" max="4" width="8.125" style="1" customWidth="1"/>
    <col min="5" max="5" width="11" style="1" customWidth="1"/>
    <col min="6" max="11" width="8.125" style="1" customWidth="1"/>
    <col min="12" max="12" width="12.375" style="1" customWidth="1"/>
    <col min="13" max="13" width="8.125" style="1" customWidth="1"/>
    <col min="14" max="14" width="11.375" style="1" customWidth="1"/>
    <col min="15" max="15" width="8.125" style="1" customWidth="1"/>
    <col min="16" max="16" width="11.25" style="1" customWidth="1"/>
    <col min="17" max="23" width="8.125" style="1" customWidth="1"/>
    <col min="24" max="25" width="9.625" style="1" customWidth="1"/>
    <col min="26" max="31" width="8.125" style="1" customWidth="1"/>
    <col min="32" max="32" width="10.625" style="1" customWidth="1"/>
    <col min="33" max="33" width="8.125" style="1" customWidth="1"/>
    <col min="34" max="34" width="10.125" style="1" customWidth="1"/>
    <col min="35" max="35" width="8.125" style="1" customWidth="1"/>
    <col min="36" max="36" width="10" style="1" customWidth="1"/>
    <col min="37" max="37" width="11.375" style="1" customWidth="1"/>
    <col min="38" max="16384" width="9" style="1"/>
  </cols>
  <sheetData>
    <row r="1" spans="1:48" ht="15" customHeight="1" outlineLevel="1" x14ac:dyDescent="0.25">
      <c r="L1" s="2"/>
      <c r="M1" s="2"/>
      <c r="N1" s="2"/>
      <c r="O1" s="2"/>
      <c r="P1" s="2"/>
      <c r="Q1" s="2"/>
    </row>
    <row r="2" spans="1:48" ht="24.75" customHeight="1" outlineLevel="1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</row>
    <row r="3" spans="1:48" ht="18.75" customHeight="1" outlineLevel="1" x14ac:dyDescent="0.25">
      <c r="A3" s="21" t="s">
        <v>1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</row>
    <row r="4" spans="1:48" ht="24.75" customHeight="1" outlineLevel="1" x14ac:dyDescent="0.25">
      <c r="A4" s="22" t="s">
        <v>251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</row>
    <row r="5" spans="1:48" s="2" customFormat="1" ht="15" customHeight="1" outlineLevel="1" x14ac:dyDescent="0.25">
      <c r="A5" s="23" t="s">
        <v>252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3"/>
      <c r="AA5" s="23"/>
      <c r="AB5" s="23"/>
      <c r="AC5" s="23"/>
      <c r="AD5" s="23"/>
      <c r="AE5" s="23"/>
      <c r="AF5" s="23"/>
      <c r="AG5" s="23"/>
      <c r="AH5" s="23"/>
      <c r="AI5" s="23"/>
      <c r="AJ5" s="23"/>
      <c r="AK5" s="23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</row>
    <row r="6" spans="1:48" s="3" customFormat="1" ht="24.75" customHeight="1" x14ac:dyDescent="0.25">
      <c r="A6" s="24" t="s">
        <v>2</v>
      </c>
      <c r="B6" s="24" t="s">
        <v>3</v>
      </c>
      <c r="C6" s="24" t="s">
        <v>4</v>
      </c>
      <c r="D6" s="24" t="s">
        <v>5</v>
      </c>
      <c r="E6" s="24"/>
      <c r="F6" s="24"/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</row>
    <row r="7" spans="1:48" ht="85.5" customHeight="1" x14ac:dyDescent="0.25">
      <c r="A7" s="24"/>
      <c r="B7" s="24"/>
      <c r="C7" s="24"/>
      <c r="D7" s="24" t="s">
        <v>6</v>
      </c>
      <c r="E7" s="24"/>
      <c r="F7" s="24"/>
      <c r="G7" s="24"/>
      <c r="H7" s="24"/>
      <c r="I7" s="24"/>
      <c r="J7" s="24"/>
      <c r="K7" s="24"/>
      <c r="L7" s="24" t="s">
        <v>7</v>
      </c>
      <c r="M7" s="24"/>
      <c r="N7" s="24"/>
      <c r="O7" s="24"/>
      <c r="P7" s="24"/>
      <c r="Q7" s="24"/>
      <c r="R7" s="24" t="s">
        <v>8</v>
      </c>
      <c r="S7" s="24"/>
      <c r="T7" s="24"/>
      <c r="U7" s="24"/>
      <c r="V7" s="24" t="s">
        <v>9</v>
      </c>
      <c r="W7" s="24"/>
      <c r="X7" s="24"/>
      <c r="Y7" s="24"/>
      <c r="Z7" s="24" t="s">
        <v>10</v>
      </c>
      <c r="AA7" s="24"/>
      <c r="AB7" s="24"/>
      <c r="AC7" s="24"/>
      <c r="AD7" s="24"/>
      <c r="AE7" s="24"/>
      <c r="AF7" s="24" t="s">
        <v>11</v>
      </c>
      <c r="AG7" s="24"/>
      <c r="AH7" s="24"/>
      <c r="AI7" s="24"/>
      <c r="AJ7" s="24" t="s">
        <v>12</v>
      </c>
      <c r="AK7" s="24"/>
    </row>
    <row r="8" spans="1:48" ht="177" customHeight="1" x14ac:dyDescent="0.25">
      <c r="A8" s="24"/>
      <c r="B8" s="24"/>
      <c r="C8" s="24"/>
      <c r="D8" s="25" t="s">
        <v>13</v>
      </c>
      <c r="E8" s="25"/>
      <c r="F8" s="25" t="s">
        <v>14</v>
      </c>
      <c r="G8" s="25"/>
      <c r="H8" s="25" t="s">
        <v>15</v>
      </c>
      <c r="I8" s="25"/>
      <c r="J8" s="25" t="s">
        <v>16</v>
      </c>
      <c r="K8" s="25"/>
      <c r="L8" s="25" t="s">
        <v>17</v>
      </c>
      <c r="M8" s="25"/>
      <c r="N8" s="25" t="s">
        <v>18</v>
      </c>
      <c r="O8" s="25"/>
      <c r="P8" s="25" t="s">
        <v>19</v>
      </c>
      <c r="Q8" s="25"/>
      <c r="R8" s="25" t="s">
        <v>20</v>
      </c>
      <c r="S8" s="25"/>
      <c r="T8" s="25" t="s">
        <v>21</v>
      </c>
      <c r="U8" s="25"/>
      <c r="V8" s="25" t="s">
        <v>22</v>
      </c>
      <c r="W8" s="25"/>
      <c r="X8" s="25" t="s">
        <v>23</v>
      </c>
      <c r="Y8" s="25"/>
      <c r="Z8" s="25" t="s">
        <v>24</v>
      </c>
      <c r="AA8" s="25"/>
      <c r="AB8" s="25" t="s">
        <v>25</v>
      </c>
      <c r="AC8" s="25"/>
      <c r="AD8" s="25" t="s">
        <v>26</v>
      </c>
      <c r="AE8" s="25"/>
      <c r="AF8" s="25" t="s">
        <v>27</v>
      </c>
      <c r="AG8" s="25"/>
      <c r="AH8" s="25" t="s">
        <v>28</v>
      </c>
      <c r="AI8" s="25"/>
      <c r="AJ8" s="25" t="s">
        <v>29</v>
      </c>
      <c r="AK8" s="25"/>
    </row>
    <row r="9" spans="1:48" ht="80.25" customHeight="1" x14ac:dyDescent="0.25">
      <c r="A9" s="24"/>
      <c r="B9" s="24"/>
      <c r="C9" s="24"/>
      <c r="D9" s="4" t="s">
        <v>30</v>
      </c>
      <c r="E9" s="4" t="s">
        <v>31</v>
      </c>
      <c r="F9" s="4" t="s">
        <v>30</v>
      </c>
      <c r="G9" s="4" t="s">
        <v>31</v>
      </c>
      <c r="H9" s="4" t="s">
        <v>30</v>
      </c>
      <c r="I9" s="4" t="s">
        <v>31</v>
      </c>
      <c r="J9" s="4" t="s">
        <v>30</v>
      </c>
      <c r="K9" s="4" t="s">
        <v>31</v>
      </c>
      <c r="L9" s="4" t="s">
        <v>30</v>
      </c>
      <c r="M9" s="4" t="s">
        <v>31</v>
      </c>
      <c r="N9" s="4" t="s">
        <v>30</v>
      </c>
      <c r="O9" s="4" t="s">
        <v>31</v>
      </c>
      <c r="P9" s="4" t="s">
        <v>30</v>
      </c>
      <c r="Q9" s="4" t="s">
        <v>31</v>
      </c>
      <c r="R9" s="4" t="s">
        <v>30</v>
      </c>
      <c r="S9" s="4" t="s">
        <v>31</v>
      </c>
      <c r="T9" s="4" t="s">
        <v>30</v>
      </c>
      <c r="U9" s="4" t="s">
        <v>31</v>
      </c>
      <c r="V9" s="4" t="s">
        <v>30</v>
      </c>
      <c r="W9" s="4" t="s">
        <v>31</v>
      </c>
      <c r="X9" s="4" t="s">
        <v>30</v>
      </c>
      <c r="Y9" s="4" t="s">
        <v>31</v>
      </c>
      <c r="Z9" s="4" t="s">
        <v>30</v>
      </c>
      <c r="AA9" s="4" t="s">
        <v>31</v>
      </c>
      <c r="AB9" s="4" t="s">
        <v>30</v>
      </c>
      <c r="AC9" s="4" t="s">
        <v>31</v>
      </c>
      <c r="AD9" s="4" t="s">
        <v>30</v>
      </c>
      <c r="AE9" s="4" t="s">
        <v>31</v>
      </c>
      <c r="AF9" s="4" t="s">
        <v>30</v>
      </c>
      <c r="AG9" s="4" t="s">
        <v>31</v>
      </c>
      <c r="AH9" s="4" t="s">
        <v>30</v>
      </c>
      <c r="AI9" s="4" t="s">
        <v>31</v>
      </c>
      <c r="AJ9" s="4" t="s">
        <v>30</v>
      </c>
      <c r="AK9" s="4" t="s">
        <v>31</v>
      </c>
    </row>
    <row r="10" spans="1:48" x14ac:dyDescent="0.25">
      <c r="A10" s="5">
        <v>1</v>
      </c>
      <c r="B10" s="6">
        <v>2</v>
      </c>
      <c r="C10" s="5">
        <v>3</v>
      </c>
      <c r="D10" s="7" t="s">
        <v>32</v>
      </c>
      <c r="E10" s="7" t="s">
        <v>33</v>
      </c>
      <c r="F10" s="7" t="s">
        <v>34</v>
      </c>
      <c r="G10" s="7" t="s">
        <v>35</v>
      </c>
      <c r="H10" s="7" t="s">
        <v>36</v>
      </c>
      <c r="I10" s="7" t="s">
        <v>37</v>
      </c>
      <c r="J10" s="7" t="s">
        <v>38</v>
      </c>
      <c r="K10" s="7" t="s">
        <v>39</v>
      </c>
      <c r="L10" s="7" t="s">
        <v>40</v>
      </c>
      <c r="M10" s="7" t="s">
        <v>41</v>
      </c>
      <c r="N10" s="7" t="s">
        <v>42</v>
      </c>
      <c r="O10" s="7" t="s">
        <v>43</v>
      </c>
      <c r="P10" s="7" t="s">
        <v>44</v>
      </c>
      <c r="Q10" s="7" t="s">
        <v>45</v>
      </c>
      <c r="R10" s="7" t="s">
        <v>46</v>
      </c>
      <c r="S10" s="7" t="s">
        <v>47</v>
      </c>
      <c r="T10" s="7" t="s">
        <v>48</v>
      </c>
      <c r="U10" s="7" t="s">
        <v>49</v>
      </c>
      <c r="V10" s="7" t="s">
        <v>50</v>
      </c>
      <c r="W10" s="7" t="s">
        <v>51</v>
      </c>
      <c r="X10" s="7" t="s">
        <v>52</v>
      </c>
      <c r="Y10" s="7" t="s">
        <v>53</v>
      </c>
      <c r="Z10" s="7" t="s">
        <v>54</v>
      </c>
      <c r="AA10" s="7" t="s">
        <v>55</v>
      </c>
      <c r="AB10" s="7" t="s">
        <v>56</v>
      </c>
      <c r="AC10" s="7" t="s">
        <v>57</v>
      </c>
      <c r="AD10" s="7" t="s">
        <v>58</v>
      </c>
      <c r="AE10" s="7" t="s">
        <v>58</v>
      </c>
      <c r="AF10" s="7" t="s">
        <v>59</v>
      </c>
      <c r="AG10" s="7" t="s">
        <v>60</v>
      </c>
      <c r="AH10" s="7" t="s">
        <v>61</v>
      </c>
      <c r="AI10" s="7" t="s">
        <v>62</v>
      </c>
      <c r="AJ10" s="7" t="s">
        <v>63</v>
      </c>
      <c r="AK10" s="7" t="s">
        <v>64</v>
      </c>
    </row>
    <row r="11" spans="1:48" ht="36.75" customHeight="1" x14ac:dyDescent="0.25">
      <c r="A11" s="12" t="s">
        <v>66</v>
      </c>
      <c r="B11" s="9" t="s">
        <v>67</v>
      </c>
      <c r="C11" s="5" t="s">
        <v>68</v>
      </c>
      <c r="D11" s="11">
        <f t="shared" ref="D11:E11" si="0">D12+D13+D14+D15+D16+D17</f>
        <v>3.57</v>
      </c>
      <c r="E11" s="11">
        <f t="shared" si="0"/>
        <v>3.57</v>
      </c>
      <c r="F11" s="11">
        <f>F12+F13+F14+F15+F16+F17</f>
        <v>0</v>
      </c>
      <c r="G11" s="11">
        <f>F11</f>
        <v>0</v>
      </c>
      <c r="H11" s="11">
        <f t="shared" ref="H11:AJ11" si="1">H12+H13+H14+H15+H16+H17</f>
        <v>0</v>
      </c>
      <c r="I11" s="11" t="s">
        <v>65</v>
      </c>
      <c r="J11" s="11">
        <f t="shared" si="1"/>
        <v>0</v>
      </c>
      <c r="K11" s="11" t="s">
        <v>65</v>
      </c>
      <c r="L11" s="11">
        <f t="shared" si="1"/>
        <v>0</v>
      </c>
      <c r="M11" s="11" t="s">
        <v>65</v>
      </c>
      <c r="N11" s="11">
        <f t="shared" si="1"/>
        <v>4.8250000000000002</v>
      </c>
      <c r="O11" s="11">
        <f>N11</f>
        <v>4.8250000000000002</v>
      </c>
      <c r="P11" s="11">
        <f t="shared" si="1"/>
        <v>4</v>
      </c>
      <c r="Q11" s="11">
        <f>P11</f>
        <v>4</v>
      </c>
      <c r="R11" s="11">
        <f t="shared" si="1"/>
        <v>0</v>
      </c>
      <c r="S11" s="11" t="s">
        <v>65</v>
      </c>
      <c r="T11" s="11">
        <f t="shared" si="1"/>
        <v>0</v>
      </c>
      <c r="U11" s="11" t="s">
        <v>65</v>
      </c>
      <c r="V11" s="11">
        <f t="shared" si="1"/>
        <v>0</v>
      </c>
      <c r="W11" s="11" t="s">
        <v>65</v>
      </c>
      <c r="X11" s="11">
        <f t="shared" si="1"/>
        <v>0</v>
      </c>
      <c r="Y11" s="11" t="s">
        <v>65</v>
      </c>
      <c r="Z11" s="11">
        <f t="shared" si="1"/>
        <v>0</v>
      </c>
      <c r="AA11" s="11" t="s">
        <v>65</v>
      </c>
      <c r="AB11" s="11">
        <f t="shared" si="1"/>
        <v>0</v>
      </c>
      <c r="AC11" s="11" t="s">
        <v>65</v>
      </c>
      <c r="AD11" s="11">
        <f t="shared" si="1"/>
        <v>0</v>
      </c>
      <c r="AE11" s="11" t="s">
        <v>65</v>
      </c>
      <c r="AF11" s="11">
        <f>AF12+AF13+AF14+AF15+AF16+AF17</f>
        <v>0.88674225975295995</v>
      </c>
      <c r="AG11" s="11">
        <f>AF11</f>
        <v>0.88674225975295995</v>
      </c>
      <c r="AH11" s="11">
        <f t="shared" si="1"/>
        <v>11.321631175111101</v>
      </c>
      <c r="AI11" s="11">
        <f>AH11</f>
        <v>11.321631175111101</v>
      </c>
      <c r="AJ11" s="11">
        <f t="shared" si="1"/>
        <v>0</v>
      </c>
      <c r="AK11" s="11" t="s">
        <v>65</v>
      </c>
    </row>
    <row r="12" spans="1:48" ht="38.25" customHeight="1" x14ac:dyDescent="0.25">
      <c r="A12" s="12" t="s">
        <v>69</v>
      </c>
      <c r="B12" s="9" t="s">
        <v>70</v>
      </c>
      <c r="C12" s="5" t="s">
        <v>68</v>
      </c>
      <c r="D12" s="11">
        <v>0</v>
      </c>
      <c r="E12" s="11">
        <v>0</v>
      </c>
      <c r="F12" s="11">
        <v>0</v>
      </c>
      <c r="G12" s="11">
        <f t="shared" ref="G12:G74" si="2">F12</f>
        <v>0</v>
      </c>
      <c r="H12" s="11">
        <v>0</v>
      </c>
      <c r="I12" s="11" t="s">
        <v>65</v>
      </c>
      <c r="J12" s="11">
        <v>0</v>
      </c>
      <c r="K12" s="11" t="s">
        <v>65</v>
      </c>
      <c r="L12" s="11">
        <v>0</v>
      </c>
      <c r="M12" s="11" t="s">
        <v>65</v>
      </c>
      <c r="N12" s="11">
        <v>0</v>
      </c>
      <c r="O12" s="11">
        <f t="shared" ref="O12:O74" si="3">N12</f>
        <v>0</v>
      </c>
      <c r="P12" s="11">
        <v>0</v>
      </c>
      <c r="Q12" s="11">
        <f t="shared" ref="Q12:Q74" si="4">P12</f>
        <v>0</v>
      </c>
      <c r="R12" s="11">
        <v>0</v>
      </c>
      <c r="S12" s="11" t="s">
        <v>65</v>
      </c>
      <c r="T12" s="11">
        <v>0</v>
      </c>
      <c r="U12" s="11" t="s">
        <v>65</v>
      </c>
      <c r="V12" s="11">
        <v>0</v>
      </c>
      <c r="W12" s="11" t="s">
        <v>65</v>
      </c>
      <c r="X12" s="11">
        <v>0</v>
      </c>
      <c r="Y12" s="11" t="s">
        <v>65</v>
      </c>
      <c r="Z12" s="11">
        <v>0</v>
      </c>
      <c r="AA12" s="11" t="s">
        <v>65</v>
      </c>
      <c r="AB12" s="11">
        <v>0</v>
      </c>
      <c r="AC12" s="11" t="s">
        <v>65</v>
      </c>
      <c r="AD12" s="11">
        <v>0</v>
      </c>
      <c r="AE12" s="11" t="s">
        <v>65</v>
      </c>
      <c r="AF12" s="11">
        <v>0</v>
      </c>
      <c r="AG12" s="11">
        <f t="shared" ref="AG12:AG74" si="5">AF12</f>
        <v>0</v>
      </c>
      <c r="AH12" s="11">
        <v>0</v>
      </c>
      <c r="AI12" s="11">
        <f t="shared" ref="AI12:AI74" si="6">AH12</f>
        <v>0</v>
      </c>
      <c r="AJ12" s="11">
        <v>0</v>
      </c>
      <c r="AK12" s="11" t="s">
        <v>65</v>
      </c>
    </row>
    <row r="13" spans="1:48" ht="36.75" customHeight="1" x14ac:dyDescent="0.25">
      <c r="A13" s="12" t="s">
        <v>71</v>
      </c>
      <c r="B13" s="9" t="s">
        <v>72</v>
      </c>
      <c r="C13" s="5" t="s">
        <v>68</v>
      </c>
      <c r="D13" s="11">
        <f>D36</f>
        <v>3.57</v>
      </c>
      <c r="E13" s="11">
        <f t="shared" ref="E13:G13" si="7">E36</f>
        <v>3.57</v>
      </c>
      <c r="F13" s="11">
        <f t="shared" si="7"/>
        <v>0</v>
      </c>
      <c r="G13" s="11">
        <f t="shared" si="7"/>
        <v>0</v>
      </c>
      <c r="H13" s="11">
        <v>0</v>
      </c>
      <c r="I13" s="11" t="s">
        <v>65</v>
      </c>
      <c r="J13" s="11">
        <v>0</v>
      </c>
      <c r="K13" s="11" t="s">
        <v>65</v>
      </c>
      <c r="L13" s="11">
        <v>0</v>
      </c>
      <c r="M13" s="11" t="s">
        <v>65</v>
      </c>
      <c r="N13" s="11">
        <v>4.8250000000000002</v>
      </c>
      <c r="O13" s="11">
        <f t="shared" si="3"/>
        <v>4.8250000000000002</v>
      </c>
      <c r="P13" s="11">
        <v>4</v>
      </c>
      <c r="Q13" s="11">
        <f t="shared" si="4"/>
        <v>4</v>
      </c>
      <c r="R13" s="11">
        <v>0</v>
      </c>
      <c r="S13" s="11" t="s">
        <v>65</v>
      </c>
      <c r="T13" s="11">
        <v>0</v>
      </c>
      <c r="U13" s="11" t="s">
        <v>65</v>
      </c>
      <c r="V13" s="11">
        <v>0</v>
      </c>
      <c r="W13" s="11" t="s">
        <v>65</v>
      </c>
      <c r="X13" s="11">
        <v>0</v>
      </c>
      <c r="Y13" s="11" t="s">
        <v>65</v>
      </c>
      <c r="Z13" s="11">
        <v>0</v>
      </c>
      <c r="AA13" s="11" t="s">
        <v>65</v>
      </c>
      <c r="AB13" s="11">
        <v>0</v>
      </c>
      <c r="AC13" s="11" t="s">
        <v>65</v>
      </c>
      <c r="AD13" s="11">
        <v>0</v>
      </c>
      <c r="AE13" s="11" t="s">
        <v>65</v>
      </c>
      <c r="AF13" s="11">
        <v>0</v>
      </c>
      <c r="AG13" s="11">
        <f t="shared" si="5"/>
        <v>0</v>
      </c>
      <c r="AH13" s="11">
        <v>0</v>
      </c>
      <c r="AI13" s="11">
        <f t="shared" si="6"/>
        <v>0</v>
      </c>
      <c r="AJ13" s="11">
        <v>0</v>
      </c>
      <c r="AK13" s="11" t="s">
        <v>65</v>
      </c>
    </row>
    <row r="14" spans="1:48" ht="70.5" customHeight="1" x14ac:dyDescent="0.25">
      <c r="A14" s="12" t="s">
        <v>73</v>
      </c>
      <c r="B14" s="9" t="s">
        <v>74</v>
      </c>
      <c r="C14" s="5" t="s">
        <v>68</v>
      </c>
      <c r="D14" s="11">
        <v>0</v>
      </c>
      <c r="E14" s="11">
        <v>0</v>
      </c>
      <c r="F14" s="11">
        <v>0</v>
      </c>
      <c r="G14" s="11">
        <f t="shared" si="2"/>
        <v>0</v>
      </c>
      <c r="H14" s="11">
        <v>0</v>
      </c>
      <c r="I14" s="11" t="s">
        <v>65</v>
      </c>
      <c r="J14" s="11">
        <v>0</v>
      </c>
      <c r="K14" s="11" t="s">
        <v>65</v>
      </c>
      <c r="L14" s="11">
        <v>0</v>
      </c>
      <c r="M14" s="11" t="s">
        <v>65</v>
      </c>
      <c r="N14" s="11">
        <v>0</v>
      </c>
      <c r="O14" s="11">
        <f t="shared" si="3"/>
        <v>0</v>
      </c>
      <c r="P14" s="11">
        <v>0</v>
      </c>
      <c r="Q14" s="11">
        <f t="shared" si="4"/>
        <v>0</v>
      </c>
      <c r="R14" s="11">
        <v>0</v>
      </c>
      <c r="S14" s="11" t="s">
        <v>65</v>
      </c>
      <c r="T14" s="11">
        <v>0</v>
      </c>
      <c r="U14" s="11" t="s">
        <v>65</v>
      </c>
      <c r="V14" s="11">
        <v>0</v>
      </c>
      <c r="W14" s="11" t="s">
        <v>65</v>
      </c>
      <c r="X14" s="11">
        <v>0</v>
      </c>
      <c r="Y14" s="11" t="s">
        <v>65</v>
      </c>
      <c r="Z14" s="11">
        <v>0</v>
      </c>
      <c r="AA14" s="11" t="s">
        <v>65</v>
      </c>
      <c r="AB14" s="11">
        <v>0</v>
      </c>
      <c r="AC14" s="11" t="s">
        <v>65</v>
      </c>
      <c r="AD14" s="11">
        <v>0</v>
      </c>
      <c r="AE14" s="11" t="s">
        <v>65</v>
      </c>
      <c r="AF14" s="11">
        <v>0</v>
      </c>
      <c r="AG14" s="11">
        <f t="shared" si="5"/>
        <v>0</v>
      </c>
      <c r="AH14" s="11">
        <v>0</v>
      </c>
      <c r="AI14" s="11">
        <f t="shared" si="6"/>
        <v>0</v>
      </c>
      <c r="AJ14" s="11">
        <v>0</v>
      </c>
      <c r="AK14" s="11" t="s">
        <v>65</v>
      </c>
    </row>
    <row r="15" spans="1:48" ht="39" customHeight="1" x14ac:dyDescent="0.25">
      <c r="A15" s="12" t="s">
        <v>75</v>
      </c>
      <c r="B15" s="9" t="s">
        <v>76</v>
      </c>
      <c r="C15" s="5" t="s">
        <v>68</v>
      </c>
      <c r="D15" s="11">
        <v>0</v>
      </c>
      <c r="E15" s="11">
        <v>0</v>
      </c>
      <c r="F15" s="11">
        <v>0</v>
      </c>
      <c r="G15" s="11">
        <f t="shared" si="2"/>
        <v>0</v>
      </c>
      <c r="H15" s="11">
        <v>0</v>
      </c>
      <c r="I15" s="11" t="s">
        <v>65</v>
      </c>
      <c r="J15" s="11">
        <v>0</v>
      </c>
      <c r="K15" s="11" t="s">
        <v>65</v>
      </c>
      <c r="L15" s="11">
        <v>0</v>
      </c>
      <c r="M15" s="11" t="s">
        <v>65</v>
      </c>
      <c r="N15" s="11">
        <v>0</v>
      </c>
      <c r="O15" s="11">
        <f t="shared" si="3"/>
        <v>0</v>
      </c>
      <c r="P15" s="11">
        <v>0</v>
      </c>
      <c r="Q15" s="11">
        <f t="shared" si="4"/>
        <v>0</v>
      </c>
      <c r="R15" s="11">
        <v>0</v>
      </c>
      <c r="S15" s="11" t="s">
        <v>65</v>
      </c>
      <c r="T15" s="11">
        <v>0</v>
      </c>
      <c r="U15" s="11" t="s">
        <v>65</v>
      </c>
      <c r="V15" s="11">
        <v>0</v>
      </c>
      <c r="W15" s="11" t="s">
        <v>65</v>
      </c>
      <c r="X15" s="11">
        <v>0</v>
      </c>
      <c r="Y15" s="11" t="s">
        <v>65</v>
      </c>
      <c r="Z15" s="11">
        <v>0</v>
      </c>
      <c r="AA15" s="11" t="s">
        <v>65</v>
      </c>
      <c r="AB15" s="11">
        <v>0</v>
      </c>
      <c r="AC15" s="11" t="s">
        <v>65</v>
      </c>
      <c r="AD15" s="11">
        <v>0</v>
      </c>
      <c r="AE15" s="11" t="s">
        <v>65</v>
      </c>
      <c r="AF15" s="11">
        <v>0</v>
      </c>
      <c r="AG15" s="11">
        <f t="shared" si="5"/>
        <v>0</v>
      </c>
      <c r="AH15" s="11">
        <v>0</v>
      </c>
      <c r="AI15" s="11">
        <f t="shared" si="6"/>
        <v>0</v>
      </c>
      <c r="AJ15" s="11">
        <v>0</v>
      </c>
      <c r="AK15" s="11" t="s">
        <v>65</v>
      </c>
    </row>
    <row r="16" spans="1:48" ht="36.75" customHeight="1" x14ac:dyDescent="0.25">
      <c r="A16" s="12" t="s">
        <v>77</v>
      </c>
      <c r="B16" s="9" t="s">
        <v>78</v>
      </c>
      <c r="C16" s="5" t="s">
        <v>68</v>
      </c>
      <c r="D16" s="11">
        <v>0</v>
      </c>
      <c r="E16" s="11">
        <v>0</v>
      </c>
      <c r="F16" s="11">
        <v>0</v>
      </c>
      <c r="G16" s="11">
        <f t="shared" si="2"/>
        <v>0</v>
      </c>
      <c r="H16" s="11">
        <v>0</v>
      </c>
      <c r="I16" s="11" t="s">
        <v>65</v>
      </c>
      <c r="J16" s="11">
        <v>0</v>
      </c>
      <c r="K16" s="11" t="s">
        <v>65</v>
      </c>
      <c r="L16" s="11">
        <v>0</v>
      </c>
      <c r="M16" s="11" t="s">
        <v>65</v>
      </c>
      <c r="N16" s="11">
        <v>0</v>
      </c>
      <c r="O16" s="11">
        <f t="shared" si="3"/>
        <v>0</v>
      </c>
      <c r="P16" s="11">
        <v>0</v>
      </c>
      <c r="Q16" s="11">
        <f t="shared" si="4"/>
        <v>0</v>
      </c>
      <c r="R16" s="11">
        <v>0</v>
      </c>
      <c r="S16" s="11" t="s">
        <v>65</v>
      </c>
      <c r="T16" s="11">
        <v>0</v>
      </c>
      <c r="U16" s="11" t="s">
        <v>65</v>
      </c>
      <c r="V16" s="11">
        <v>0</v>
      </c>
      <c r="W16" s="11" t="s">
        <v>65</v>
      </c>
      <c r="X16" s="11">
        <v>0</v>
      </c>
      <c r="Y16" s="11" t="s">
        <v>65</v>
      </c>
      <c r="Z16" s="11">
        <v>0</v>
      </c>
      <c r="AA16" s="11" t="s">
        <v>65</v>
      </c>
      <c r="AB16" s="11">
        <v>0</v>
      </c>
      <c r="AC16" s="11" t="s">
        <v>65</v>
      </c>
      <c r="AD16" s="11">
        <v>0</v>
      </c>
      <c r="AE16" s="11" t="s">
        <v>65</v>
      </c>
      <c r="AF16" s="11">
        <v>0</v>
      </c>
      <c r="AG16" s="11">
        <f t="shared" si="5"/>
        <v>0</v>
      </c>
      <c r="AH16" s="11">
        <v>0</v>
      </c>
      <c r="AI16" s="11">
        <f t="shared" si="6"/>
        <v>0</v>
      </c>
      <c r="AJ16" s="11">
        <v>0</v>
      </c>
      <c r="AK16" s="11" t="s">
        <v>65</v>
      </c>
    </row>
    <row r="17" spans="1:37" ht="36.75" customHeight="1" x14ac:dyDescent="0.25">
      <c r="A17" s="12" t="s">
        <v>79</v>
      </c>
      <c r="B17" s="9" t="s">
        <v>80</v>
      </c>
      <c r="C17" s="5" t="s">
        <v>68</v>
      </c>
      <c r="D17" s="11">
        <v>0</v>
      </c>
      <c r="E17" s="11">
        <v>0</v>
      </c>
      <c r="F17" s="11">
        <v>0</v>
      </c>
      <c r="G17" s="11">
        <f t="shared" si="2"/>
        <v>0</v>
      </c>
      <c r="H17" s="11">
        <v>0</v>
      </c>
      <c r="I17" s="11" t="s">
        <v>65</v>
      </c>
      <c r="J17" s="11">
        <v>0</v>
      </c>
      <c r="K17" s="11" t="s">
        <v>65</v>
      </c>
      <c r="L17" s="11">
        <v>0</v>
      </c>
      <c r="M17" s="11" t="s">
        <v>65</v>
      </c>
      <c r="N17" s="11">
        <v>0</v>
      </c>
      <c r="O17" s="11">
        <f t="shared" si="3"/>
        <v>0</v>
      </c>
      <c r="P17" s="11">
        <v>0</v>
      </c>
      <c r="Q17" s="11">
        <f t="shared" si="4"/>
        <v>0</v>
      </c>
      <c r="R17" s="11">
        <v>0</v>
      </c>
      <c r="S17" s="11" t="s">
        <v>65</v>
      </c>
      <c r="T17" s="11">
        <v>0</v>
      </c>
      <c r="U17" s="11" t="s">
        <v>65</v>
      </c>
      <c r="V17" s="11">
        <v>0</v>
      </c>
      <c r="W17" s="11" t="s">
        <v>65</v>
      </c>
      <c r="X17" s="11">
        <v>0</v>
      </c>
      <c r="Y17" s="11" t="s">
        <v>65</v>
      </c>
      <c r="Z17" s="11">
        <v>0</v>
      </c>
      <c r="AA17" s="11" t="s">
        <v>65</v>
      </c>
      <c r="AB17" s="11">
        <v>0</v>
      </c>
      <c r="AC17" s="11" t="s">
        <v>65</v>
      </c>
      <c r="AD17" s="11">
        <v>0</v>
      </c>
      <c r="AE17" s="11" t="s">
        <v>65</v>
      </c>
      <c r="AF17" s="11">
        <f>AF82</f>
        <v>0.88674225975295995</v>
      </c>
      <c r="AG17" s="11">
        <f t="shared" si="5"/>
        <v>0.88674225975295995</v>
      </c>
      <c r="AH17" s="11">
        <f>AH82</f>
        <v>11.321631175111101</v>
      </c>
      <c r="AI17" s="11">
        <f t="shared" si="6"/>
        <v>11.321631175111101</v>
      </c>
      <c r="AJ17" s="11">
        <v>0</v>
      </c>
      <c r="AK17" s="11" t="s">
        <v>65</v>
      </c>
    </row>
    <row r="18" spans="1:37" ht="32.25" customHeight="1" x14ac:dyDescent="0.25">
      <c r="A18" s="12" t="s">
        <v>81</v>
      </c>
      <c r="B18" s="9" t="s">
        <v>82</v>
      </c>
      <c r="C18" s="5" t="s">
        <v>68</v>
      </c>
      <c r="D18" s="16" t="s">
        <v>65</v>
      </c>
      <c r="E18" s="16" t="s">
        <v>65</v>
      </c>
      <c r="F18" s="16" t="s">
        <v>65</v>
      </c>
      <c r="G18" s="11" t="str">
        <f t="shared" si="2"/>
        <v>нд</v>
      </c>
      <c r="H18" s="16" t="s">
        <v>65</v>
      </c>
      <c r="I18" s="16" t="s">
        <v>65</v>
      </c>
      <c r="J18" s="16" t="s">
        <v>65</v>
      </c>
      <c r="K18" s="16" t="s">
        <v>65</v>
      </c>
      <c r="L18" s="16" t="s">
        <v>65</v>
      </c>
      <c r="M18" s="16" t="s">
        <v>65</v>
      </c>
      <c r="N18" s="16" t="s">
        <v>65</v>
      </c>
      <c r="O18" s="11" t="str">
        <f t="shared" si="3"/>
        <v>нд</v>
      </c>
      <c r="P18" s="16" t="s">
        <v>65</v>
      </c>
      <c r="Q18" s="11" t="str">
        <f t="shared" si="4"/>
        <v>нд</v>
      </c>
      <c r="R18" s="16" t="s">
        <v>65</v>
      </c>
      <c r="S18" s="16" t="s">
        <v>65</v>
      </c>
      <c r="T18" s="16" t="s">
        <v>65</v>
      </c>
      <c r="U18" s="16" t="s">
        <v>65</v>
      </c>
      <c r="V18" s="16" t="s">
        <v>65</v>
      </c>
      <c r="W18" s="16" t="s">
        <v>65</v>
      </c>
      <c r="X18" s="16" t="s">
        <v>65</v>
      </c>
      <c r="Y18" s="16" t="s">
        <v>65</v>
      </c>
      <c r="Z18" s="16" t="s">
        <v>65</v>
      </c>
      <c r="AA18" s="16" t="s">
        <v>65</v>
      </c>
      <c r="AB18" s="16" t="s">
        <v>65</v>
      </c>
      <c r="AC18" s="16" t="s">
        <v>65</v>
      </c>
      <c r="AD18" s="16" t="s">
        <v>65</v>
      </c>
      <c r="AE18" s="16" t="s">
        <v>65</v>
      </c>
      <c r="AF18" s="16" t="s">
        <v>65</v>
      </c>
      <c r="AG18" s="11" t="str">
        <f t="shared" si="5"/>
        <v>нд</v>
      </c>
      <c r="AH18" s="16" t="s">
        <v>65</v>
      </c>
      <c r="AI18" s="11" t="str">
        <f t="shared" si="6"/>
        <v>нд</v>
      </c>
      <c r="AJ18" s="16" t="s">
        <v>65</v>
      </c>
      <c r="AK18" s="16" t="s">
        <v>65</v>
      </c>
    </row>
    <row r="19" spans="1:37" ht="32.25" customHeight="1" x14ac:dyDescent="0.25">
      <c r="A19" s="12" t="s">
        <v>83</v>
      </c>
      <c r="B19" s="9" t="s">
        <v>80</v>
      </c>
      <c r="C19" s="5" t="s">
        <v>68</v>
      </c>
      <c r="D19" s="11">
        <v>0</v>
      </c>
      <c r="E19" s="11" t="s">
        <v>65</v>
      </c>
      <c r="F19" s="11">
        <v>0</v>
      </c>
      <c r="G19" s="11">
        <f t="shared" si="2"/>
        <v>0</v>
      </c>
      <c r="H19" s="11">
        <v>0</v>
      </c>
      <c r="I19" s="11" t="s">
        <v>65</v>
      </c>
      <c r="J19" s="11">
        <v>0</v>
      </c>
      <c r="K19" s="11" t="s">
        <v>65</v>
      </c>
      <c r="L19" s="11">
        <v>0</v>
      </c>
      <c r="M19" s="11" t="s">
        <v>65</v>
      </c>
      <c r="N19" s="11">
        <v>0</v>
      </c>
      <c r="O19" s="11">
        <f t="shared" si="3"/>
        <v>0</v>
      </c>
      <c r="P19" s="11">
        <v>0</v>
      </c>
      <c r="Q19" s="11">
        <f t="shared" si="4"/>
        <v>0</v>
      </c>
      <c r="R19" s="11">
        <v>0</v>
      </c>
      <c r="S19" s="11" t="s">
        <v>65</v>
      </c>
      <c r="T19" s="11">
        <v>0</v>
      </c>
      <c r="U19" s="11" t="s">
        <v>65</v>
      </c>
      <c r="V19" s="11">
        <v>0</v>
      </c>
      <c r="W19" s="11" t="s">
        <v>65</v>
      </c>
      <c r="X19" s="11">
        <v>0</v>
      </c>
      <c r="Y19" s="11" t="s">
        <v>65</v>
      </c>
      <c r="Z19" s="11">
        <v>0</v>
      </c>
      <c r="AA19" s="11" t="s">
        <v>65</v>
      </c>
      <c r="AB19" s="11">
        <v>0</v>
      </c>
      <c r="AC19" s="11" t="s">
        <v>65</v>
      </c>
      <c r="AD19" s="11">
        <v>0</v>
      </c>
      <c r="AE19" s="11" t="s">
        <v>65</v>
      </c>
      <c r="AF19" s="11">
        <v>0</v>
      </c>
      <c r="AG19" s="11">
        <f t="shared" si="5"/>
        <v>0</v>
      </c>
      <c r="AH19" s="11">
        <v>0</v>
      </c>
      <c r="AI19" s="11">
        <f t="shared" si="6"/>
        <v>0</v>
      </c>
      <c r="AJ19" s="11">
        <v>0</v>
      </c>
      <c r="AK19" s="11" t="s">
        <v>65</v>
      </c>
    </row>
    <row r="20" spans="1:37" ht="58.5" customHeight="1" x14ac:dyDescent="0.25">
      <c r="A20" s="12" t="s">
        <v>84</v>
      </c>
      <c r="B20" s="9" t="s">
        <v>85</v>
      </c>
      <c r="C20" s="5" t="s">
        <v>68</v>
      </c>
      <c r="D20" s="11">
        <v>0</v>
      </c>
      <c r="E20" s="11" t="s">
        <v>65</v>
      </c>
      <c r="F20" s="11">
        <v>0</v>
      </c>
      <c r="G20" s="11">
        <f t="shared" si="2"/>
        <v>0</v>
      </c>
      <c r="H20" s="11">
        <v>0</v>
      </c>
      <c r="I20" s="11" t="s">
        <v>65</v>
      </c>
      <c r="J20" s="11">
        <v>0</v>
      </c>
      <c r="K20" s="11" t="s">
        <v>65</v>
      </c>
      <c r="L20" s="11">
        <v>0</v>
      </c>
      <c r="M20" s="11" t="s">
        <v>65</v>
      </c>
      <c r="N20" s="11">
        <v>0</v>
      </c>
      <c r="O20" s="11">
        <f t="shared" si="3"/>
        <v>0</v>
      </c>
      <c r="P20" s="11">
        <v>0</v>
      </c>
      <c r="Q20" s="11">
        <f t="shared" si="4"/>
        <v>0</v>
      </c>
      <c r="R20" s="11">
        <v>0</v>
      </c>
      <c r="S20" s="11" t="s">
        <v>65</v>
      </c>
      <c r="T20" s="11">
        <v>0</v>
      </c>
      <c r="U20" s="11" t="s">
        <v>65</v>
      </c>
      <c r="V20" s="11">
        <v>0</v>
      </c>
      <c r="W20" s="11" t="s">
        <v>65</v>
      </c>
      <c r="X20" s="11">
        <v>0</v>
      </c>
      <c r="Y20" s="11" t="s">
        <v>65</v>
      </c>
      <c r="Z20" s="11">
        <v>0</v>
      </c>
      <c r="AA20" s="11" t="s">
        <v>65</v>
      </c>
      <c r="AB20" s="11">
        <v>0</v>
      </c>
      <c r="AC20" s="11" t="s">
        <v>65</v>
      </c>
      <c r="AD20" s="11">
        <v>0</v>
      </c>
      <c r="AE20" s="11" t="s">
        <v>65</v>
      </c>
      <c r="AF20" s="11">
        <v>0</v>
      </c>
      <c r="AG20" s="11">
        <f t="shared" si="5"/>
        <v>0</v>
      </c>
      <c r="AH20" s="11">
        <v>0</v>
      </c>
      <c r="AI20" s="11">
        <f t="shared" si="6"/>
        <v>0</v>
      </c>
      <c r="AJ20" s="11">
        <v>0</v>
      </c>
      <c r="AK20" s="11" t="s">
        <v>65</v>
      </c>
    </row>
    <row r="21" spans="1:37" ht="64.5" customHeight="1" x14ac:dyDescent="0.25">
      <c r="A21" s="12" t="s">
        <v>86</v>
      </c>
      <c r="B21" s="9" t="s">
        <v>87</v>
      </c>
      <c r="C21" s="5" t="s">
        <v>68</v>
      </c>
      <c r="D21" s="11">
        <v>0</v>
      </c>
      <c r="E21" s="11" t="s">
        <v>65</v>
      </c>
      <c r="F21" s="11">
        <v>0</v>
      </c>
      <c r="G21" s="11">
        <f t="shared" si="2"/>
        <v>0</v>
      </c>
      <c r="H21" s="11">
        <v>0</v>
      </c>
      <c r="I21" s="11" t="s">
        <v>65</v>
      </c>
      <c r="J21" s="11">
        <v>0</v>
      </c>
      <c r="K21" s="11" t="s">
        <v>65</v>
      </c>
      <c r="L21" s="11">
        <v>0</v>
      </c>
      <c r="M21" s="11" t="s">
        <v>65</v>
      </c>
      <c r="N21" s="11">
        <v>0</v>
      </c>
      <c r="O21" s="11">
        <f t="shared" si="3"/>
        <v>0</v>
      </c>
      <c r="P21" s="11">
        <v>0</v>
      </c>
      <c r="Q21" s="11">
        <f t="shared" si="4"/>
        <v>0</v>
      </c>
      <c r="R21" s="11">
        <v>0</v>
      </c>
      <c r="S21" s="11" t="s">
        <v>65</v>
      </c>
      <c r="T21" s="11">
        <v>0</v>
      </c>
      <c r="U21" s="11" t="s">
        <v>65</v>
      </c>
      <c r="V21" s="11">
        <v>0</v>
      </c>
      <c r="W21" s="11" t="s">
        <v>65</v>
      </c>
      <c r="X21" s="11">
        <v>0</v>
      </c>
      <c r="Y21" s="11" t="s">
        <v>65</v>
      </c>
      <c r="Z21" s="11">
        <v>0</v>
      </c>
      <c r="AA21" s="11" t="s">
        <v>65</v>
      </c>
      <c r="AB21" s="11">
        <v>0</v>
      </c>
      <c r="AC21" s="11" t="s">
        <v>65</v>
      </c>
      <c r="AD21" s="11">
        <v>0</v>
      </c>
      <c r="AE21" s="11" t="s">
        <v>65</v>
      </c>
      <c r="AF21" s="11">
        <v>0</v>
      </c>
      <c r="AG21" s="11">
        <f t="shared" si="5"/>
        <v>0</v>
      </c>
      <c r="AH21" s="11">
        <v>0</v>
      </c>
      <c r="AI21" s="11">
        <f t="shared" si="6"/>
        <v>0</v>
      </c>
      <c r="AJ21" s="11">
        <v>0</v>
      </c>
      <c r="AK21" s="11" t="s">
        <v>65</v>
      </c>
    </row>
    <row r="22" spans="1:37" ht="50.1" customHeight="1" x14ac:dyDescent="0.25">
      <c r="A22" s="8" t="s">
        <v>203</v>
      </c>
      <c r="B22" s="9" t="s">
        <v>204</v>
      </c>
      <c r="C22" s="10" t="s">
        <v>205</v>
      </c>
      <c r="D22" s="11">
        <v>0</v>
      </c>
      <c r="E22" s="11">
        <v>0</v>
      </c>
      <c r="F22" s="11">
        <v>0</v>
      </c>
      <c r="G22" s="11">
        <f t="shared" si="2"/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  <c r="N22" s="11">
        <v>0</v>
      </c>
      <c r="O22" s="11">
        <f t="shared" si="3"/>
        <v>0</v>
      </c>
      <c r="P22" s="11">
        <v>0</v>
      </c>
      <c r="Q22" s="11">
        <f t="shared" si="4"/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f t="shared" si="5"/>
        <v>0</v>
      </c>
      <c r="AH22" s="11">
        <v>0</v>
      </c>
      <c r="AI22" s="11">
        <f t="shared" si="6"/>
        <v>0</v>
      </c>
      <c r="AJ22" s="11">
        <v>0</v>
      </c>
      <c r="AK22" s="11">
        <v>0</v>
      </c>
    </row>
    <row r="23" spans="1:37" ht="50.1" customHeight="1" x14ac:dyDescent="0.25">
      <c r="A23" s="12" t="s">
        <v>88</v>
      </c>
      <c r="B23" s="9" t="s">
        <v>89</v>
      </c>
      <c r="C23" s="5" t="s">
        <v>68</v>
      </c>
      <c r="D23" s="11">
        <v>0</v>
      </c>
      <c r="E23" s="11" t="s">
        <v>65</v>
      </c>
      <c r="F23" s="11">
        <v>0</v>
      </c>
      <c r="G23" s="11">
        <f t="shared" si="2"/>
        <v>0</v>
      </c>
      <c r="H23" s="11">
        <v>0</v>
      </c>
      <c r="I23" s="11" t="s">
        <v>65</v>
      </c>
      <c r="J23" s="11">
        <v>0</v>
      </c>
      <c r="K23" s="11" t="s">
        <v>65</v>
      </c>
      <c r="L23" s="11">
        <v>0</v>
      </c>
      <c r="M23" s="11" t="s">
        <v>65</v>
      </c>
      <c r="N23" s="11">
        <v>0</v>
      </c>
      <c r="O23" s="11">
        <f t="shared" si="3"/>
        <v>0</v>
      </c>
      <c r="P23" s="11">
        <v>0</v>
      </c>
      <c r="Q23" s="11">
        <f t="shared" si="4"/>
        <v>0</v>
      </c>
      <c r="R23" s="11">
        <v>0</v>
      </c>
      <c r="S23" s="11" t="s">
        <v>65</v>
      </c>
      <c r="T23" s="11">
        <v>0</v>
      </c>
      <c r="U23" s="11" t="s">
        <v>65</v>
      </c>
      <c r="V23" s="11">
        <v>0</v>
      </c>
      <c r="W23" s="11" t="s">
        <v>65</v>
      </c>
      <c r="X23" s="11">
        <v>0</v>
      </c>
      <c r="Y23" s="11" t="s">
        <v>65</v>
      </c>
      <c r="Z23" s="11">
        <v>0</v>
      </c>
      <c r="AA23" s="11" t="s">
        <v>65</v>
      </c>
      <c r="AB23" s="11">
        <v>0</v>
      </c>
      <c r="AC23" s="11" t="s">
        <v>65</v>
      </c>
      <c r="AD23" s="11">
        <v>0</v>
      </c>
      <c r="AE23" s="11" t="s">
        <v>65</v>
      </c>
      <c r="AF23" s="11">
        <v>0</v>
      </c>
      <c r="AG23" s="11">
        <f t="shared" si="5"/>
        <v>0</v>
      </c>
      <c r="AH23" s="11">
        <v>0</v>
      </c>
      <c r="AI23" s="11">
        <f t="shared" si="6"/>
        <v>0</v>
      </c>
      <c r="AJ23" s="11">
        <v>0</v>
      </c>
      <c r="AK23" s="11" t="s">
        <v>65</v>
      </c>
    </row>
    <row r="24" spans="1:37" ht="50.1" customHeight="1" x14ac:dyDescent="0.25">
      <c r="A24" s="12" t="s">
        <v>90</v>
      </c>
      <c r="B24" s="9" t="s">
        <v>91</v>
      </c>
      <c r="C24" s="5" t="s">
        <v>68</v>
      </c>
      <c r="D24" s="11">
        <v>0</v>
      </c>
      <c r="E24" s="11" t="s">
        <v>65</v>
      </c>
      <c r="F24" s="11">
        <v>0</v>
      </c>
      <c r="G24" s="11">
        <f t="shared" si="2"/>
        <v>0</v>
      </c>
      <c r="H24" s="11">
        <v>0</v>
      </c>
      <c r="I24" s="11" t="s">
        <v>65</v>
      </c>
      <c r="J24" s="11">
        <v>0</v>
      </c>
      <c r="K24" s="11" t="s">
        <v>65</v>
      </c>
      <c r="L24" s="11">
        <v>0</v>
      </c>
      <c r="M24" s="11" t="s">
        <v>65</v>
      </c>
      <c r="N24" s="11">
        <v>0</v>
      </c>
      <c r="O24" s="11">
        <f t="shared" si="3"/>
        <v>0</v>
      </c>
      <c r="P24" s="11">
        <v>0</v>
      </c>
      <c r="Q24" s="11">
        <f t="shared" si="4"/>
        <v>0</v>
      </c>
      <c r="R24" s="11">
        <v>0</v>
      </c>
      <c r="S24" s="11" t="s">
        <v>65</v>
      </c>
      <c r="T24" s="11">
        <v>0</v>
      </c>
      <c r="U24" s="11" t="s">
        <v>65</v>
      </c>
      <c r="V24" s="11">
        <v>0</v>
      </c>
      <c r="W24" s="11" t="s">
        <v>65</v>
      </c>
      <c r="X24" s="11">
        <v>0</v>
      </c>
      <c r="Y24" s="11" t="s">
        <v>65</v>
      </c>
      <c r="Z24" s="11">
        <v>0</v>
      </c>
      <c r="AA24" s="11" t="s">
        <v>65</v>
      </c>
      <c r="AB24" s="11">
        <v>0</v>
      </c>
      <c r="AC24" s="11" t="s">
        <v>65</v>
      </c>
      <c r="AD24" s="11">
        <v>0</v>
      </c>
      <c r="AE24" s="11" t="s">
        <v>65</v>
      </c>
      <c r="AF24" s="11">
        <v>0</v>
      </c>
      <c r="AG24" s="11">
        <f t="shared" si="5"/>
        <v>0</v>
      </c>
      <c r="AH24" s="11">
        <v>0</v>
      </c>
      <c r="AI24" s="11">
        <f t="shared" si="6"/>
        <v>0</v>
      </c>
      <c r="AJ24" s="11">
        <v>0</v>
      </c>
      <c r="AK24" s="11" t="s">
        <v>65</v>
      </c>
    </row>
    <row r="25" spans="1:37" ht="50.1" customHeight="1" collapsed="1" x14ac:dyDescent="0.25">
      <c r="A25" s="12" t="s">
        <v>92</v>
      </c>
      <c r="B25" s="9" t="s">
        <v>93</v>
      </c>
      <c r="C25" s="5" t="s">
        <v>68</v>
      </c>
      <c r="D25" s="11">
        <v>0</v>
      </c>
      <c r="E25" s="11" t="s">
        <v>65</v>
      </c>
      <c r="F25" s="11">
        <v>0</v>
      </c>
      <c r="G25" s="11">
        <f t="shared" si="2"/>
        <v>0</v>
      </c>
      <c r="H25" s="11">
        <v>0</v>
      </c>
      <c r="I25" s="11" t="s">
        <v>65</v>
      </c>
      <c r="J25" s="11">
        <v>0</v>
      </c>
      <c r="K25" s="11" t="s">
        <v>65</v>
      </c>
      <c r="L25" s="11">
        <v>0</v>
      </c>
      <c r="M25" s="11" t="s">
        <v>65</v>
      </c>
      <c r="N25" s="11">
        <v>0</v>
      </c>
      <c r="O25" s="11">
        <f t="shared" si="3"/>
        <v>0</v>
      </c>
      <c r="P25" s="11">
        <v>0</v>
      </c>
      <c r="Q25" s="11">
        <f t="shared" si="4"/>
        <v>0</v>
      </c>
      <c r="R25" s="11">
        <v>0</v>
      </c>
      <c r="S25" s="11" t="s">
        <v>65</v>
      </c>
      <c r="T25" s="11">
        <v>0</v>
      </c>
      <c r="U25" s="11" t="s">
        <v>65</v>
      </c>
      <c r="V25" s="11">
        <v>0</v>
      </c>
      <c r="W25" s="11" t="s">
        <v>65</v>
      </c>
      <c r="X25" s="11">
        <v>0</v>
      </c>
      <c r="Y25" s="11" t="s">
        <v>65</v>
      </c>
      <c r="Z25" s="11">
        <v>0</v>
      </c>
      <c r="AA25" s="11" t="s">
        <v>65</v>
      </c>
      <c r="AB25" s="11">
        <v>0</v>
      </c>
      <c r="AC25" s="11" t="s">
        <v>65</v>
      </c>
      <c r="AD25" s="11">
        <v>0</v>
      </c>
      <c r="AE25" s="11" t="s">
        <v>65</v>
      </c>
      <c r="AF25" s="11">
        <v>0</v>
      </c>
      <c r="AG25" s="11">
        <f t="shared" si="5"/>
        <v>0</v>
      </c>
      <c r="AH25" s="11">
        <v>0</v>
      </c>
      <c r="AI25" s="11">
        <f t="shared" si="6"/>
        <v>0</v>
      </c>
      <c r="AJ25" s="11">
        <v>0</v>
      </c>
      <c r="AK25" s="11" t="s">
        <v>65</v>
      </c>
    </row>
    <row r="26" spans="1:37" ht="50.1" customHeight="1" x14ac:dyDescent="0.25">
      <c r="A26" s="12" t="s">
        <v>94</v>
      </c>
      <c r="B26" s="9" t="s">
        <v>95</v>
      </c>
      <c r="C26" s="5" t="s">
        <v>68</v>
      </c>
      <c r="D26" s="11">
        <v>0</v>
      </c>
      <c r="E26" s="11" t="s">
        <v>65</v>
      </c>
      <c r="F26" s="11">
        <v>0</v>
      </c>
      <c r="G26" s="11">
        <f t="shared" si="2"/>
        <v>0</v>
      </c>
      <c r="H26" s="11">
        <v>0</v>
      </c>
      <c r="I26" s="11" t="s">
        <v>65</v>
      </c>
      <c r="J26" s="11">
        <v>0</v>
      </c>
      <c r="K26" s="11" t="s">
        <v>65</v>
      </c>
      <c r="L26" s="11">
        <v>0</v>
      </c>
      <c r="M26" s="11" t="s">
        <v>65</v>
      </c>
      <c r="N26" s="11">
        <v>0</v>
      </c>
      <c r="O26" s="11">
        <f t="shared" si="3"/>
        <v>0</v>
      </c>
      <c r="P26" s="11">
        <v>0</v>
      </c>
      <c r="Q26" s="11">
        <f t="shared" si="4"/>
        <v>0</v>
      </c>
      <c r="R26" s="11">
        <v>0</v>
      </c>
      <c r="S26" s="11" t="s">
        <v>65</v>
      </c>
      <c r="T26" s="11">
        <v>0</v>
      </c>
      <c r="U26" s="11" t="s">
        <v>65</v>
      </c>
      <c r="V26" s="11">
        <v>0</v>
      </c>
      <c r="W26" s="11" t="s">
        <v>65</v>
      </c>
      <c r="X26" s="11">
        <v>0</v>
      </c>
      <c r="Y26" s="11" t="s">
        <v>65</v>
      </c>
      <c r="Z26" s="11">
        <v>0</v>
      </c>
      <c r="AA26" s="11" t="s">
        <v>65</v>
      </c>
      <c r="AB26" s="11">
        <v>0</v>
      </c>
      <c r="AC26" s="11" t="s">
        <v>65</v>
      </c>
      <c r="AD26" s="11">
        <v>0</v>
      </c>
      <c r="AE26" s="11" t="s">
        <v>65</v>
      </c>
      <c r="AF26" s="11">
        <v>0</v>
      </c>
      <c r="AG26" s="11">
        <f t="shared" si="5"/>
        <v>0</v>
      </c>
      <c r="AH26" s="11">
        <v>0</v>
      </c>
      <c r="AI26" s="11">
        <f t="shared" si="6"/>
        <v>0</v>
      </c>
      <c r="AJ26" s="11">
        <v>0</v>
      </c>
      <c r="AK26" s="11" t="s">
        <v>65</v>
      </c>
    </row>
    <row r="27" spans="1:37" ht="50.1" customHeight="1" x14ac:dyDescent="0.25">
      <c r="A27" s="12" t="s">
        <v>96</v>
      </c>
      <c r="B27" s="9" t="s">
        <v>97</v>
      </c>
      <c r="C27" s="5" t="s">
        <v>68</v>
      </c>
      <c r="D27" s="11">
        <v>0</v>
      </c>
      <c r="E27" s="11" t="s">
        <v>65</v>
      </c>
      <c r="F27" s="11">
        <v>0</v>
      </c>
      <c r="G27" s="11">
        <f t="shared" si="2"/>
        <v>0</v>
      </c>
      <c r="H27" s="11">
        <v>0</v>
      </c>
      <c r="I27" s="11" t="s">
        <v>65</v>
      </c>
      <c r="J27" s="11">
        <v>0</v>
      </c>
      <c r="K27" s="11" t="s">
        <v>65</v>
      </c>
      <c r="L27" s="11">
        <v>0</v>
      </c>
      <c r="M27" s="11" t="s">
        <v>65</v>
      </c>
      <c r="N27" s="11">
        <v>0</v>
      </c>
      <c r="O27" s="11">
        <f t="shared" si="3"/>
        <v>0</v>
      </c>
      <c r="P27" s="11">
        <v>0</v>
      </c>
      <c r="Q27" s="11">
        <f t="shared" si="4"/>
        <v>0</v>
      </c>
      <c r="R27" s="11">
        <v>0</v>
      </c>
      <c r="S27" s="11" t="s">
        <v>65</v>
      </c>
      <c r="T27" s="11">
        <v>0</v>
      </c>
      <c r="U27" s="11" t="s">
        <v>65</v>
      </c>
      <c r="V27" s="11">
        <v>0</v>
      </c>
      <c r="W27" s="11" t="s">
        <v>65</v>
      </c>
      <c r="X27" s="11">
        <v>0</v>
      </c>
      <c r="Y27" s="11" t="s">
        <v>65</v>
      </c>
      <c r="Z27" s="11">
        <v>0</v>
      </c>
      <c r="AA27" s="11" t="s">
        <v>65</v>
      </c>
      <c r="AB27" s="11">
        <v>0</v>
      </c>
      <c r="AC27" s="11" t="s">
        <v>65</v>
      </c>
      <c r="AD27" s="11">
        <v>0</v>
      </c>
      <c r="AE27" s="11" t="s">
        <v>65</v>
      </c>
      <c r="AF27" s="11">
        <v>0</v>
      </c>
      <c r="AG27" s="11">
        <f t="shared" si="5"/>
        <v>0</v>
      </c>
      <c r="AH27" s="11">
        <v>0</v>
      </c>
      <c r="AI27" s="11">
        <f t="shared" si="6"/>
        <v>0</v>
      </c>
      <c r="AJ27" s="11">
        <v>0</v>
      </c>
      <c r="AK27" s="11" t="s">
        <v>65</v>
      </c>
    </row>
    <row r="28" spans="1:37" ht="50.1" customHeight="1" collapsed="1" x14ac:dyDescent="0.25">
      <c r="A28" s="12" t="s">
        <v>98</v>
      </c>
      <c r="B28" s="9" t="s">
        <v>99</v>
      </c>
      <c r="C28" s="5" t="s">
        <v>68</v>
      </c>
      <c r="D28" s="11">
        <v>0</v>
      </c>
      <c r="E28" s="11" t="s">
        <v>65</v>
      </c>
      <c r="F28" s="11">
        <v>0</v>
      </c>
      <c r="G28" s="11">
        <f t="shared" si="2"/>
        <v>0</v>
      </c>
      <c r="H28" s="11">
        <v>0</v>
      </c>
      <c r="I28" s="11" t="s">
        <v>65</v>
      </c>
      <c r="J28" s="11">
        <v>0</v>
      </c>
      <c r="K28" s="11" t="s">
        <v>65</v>
      </c>
      <c r="L28" s="11">
        <v>0</v>
      </c>
      <c r="M28" s="11" t="s">
        <v>65</v>
      </c>
      <c r="N28" s="11">
        <v>0</v>
      </c>
      <c r="O28" s="11">
        <f t="shared" si="3"/>
        <v>0</v>
      </c>
      <c r="P28" s="11">
        <v>0</v>
      </c>
      <c r="Q28" s="11">
        <f t="shared" si="4"/>
        <v>0</v>
      </c>
      <c r="R28" s="11">
        <v>0</v>
      </c>
      <c r="S28" s="11" t="s">
        <v>65</v>
      </c>
      <c r="T28" s="11">
        <v>0</v>
      </c>
      <c r="U28" s="11" t="s">
        <v>65</v>
      </c>
      <c r="V28" s="11">
        <v>0</v>
      </c>
      <c r="W28" s="11" t="s">
        <v>65</v>
      </c>
      <c r="X28" s="11">
        <v>0</v>
      </c>
      <c r="Y28" s="11" t="s">
        <v>65</v>
      </c>
      <c r="Z28" s="11">
        <v>0</v>
      </c>
      <c r="AA28" s="11" t="s">
        <v>65</v>
      </c>
      <c r="AB28" s="11">
        <v>0</v>
      </c>
      <c r="AC28" s="11" t="s">
        <v>65</v>
      </c>
      <c r="AD28" s="11">
        <v>0</v>
      </c>
      <c r="AE28" s="11" t="s">
        <v>65</v>
      </c>
      <c r="AF28" s="11">
        <v>0</v>
      </c>
      <c r="AG28" s="11">
        <f t="shared" si="5"/>
        <v>0</v>
      </c>
      <c r="AH28" s="11">
        <v>0</v>
      </c>
      <c r="AI28" s="11">
        <f t="shared" si="6"/>
        <v>0</v>
      </c>
      <c r="AJ28" s="11">
        <v>0</v>
      </c>
      <c r="AK28" s="11" t="s">
        <v>65</v>
      </c>
    </row>
    <row r="29" spans="1:37" ht="50.1" customHeight="1" x14ac:dyDescent="0.25">
      <c r="A29" s="12" t="s">
        <v>100</v>
      </c>
      <c r="B29" s="9" t="s">
        <v>101</v>
      </c>
      <c r="C29" s="5" t="s">
        <v>68</v>
      </c>
      <c r="D29" s="11">
        <v>0</v>
      </c>
      <c r="E29" s="11" t="s">
        <v>65</v>
      </c>
      <c r="F29" s="11">
        <v>0</v>
      </c>
      <c r="G29" s="11">
        <f t="shared" si="2"/>
        <v>0</v>
      </c>
      <c r="H29" s="11">
        <v>0</v>
      </c>
      <c r="I29" s="11" t="s">
        <v>65</v>
      </c>
      <c r="J29" s="11">
        <v>0</v>
      </c>
      <c r="K29" s="11" t="s">
        <v>65</v>
      </c>
      <c r="L29" s="11">
        <v>0</v>
      </c>
      <c r="M29" s="11" t="s">
        <v>65</v>
      </c>
      <c r="N29" s="11">
        <v>0</v>
      </c>
      <c r="O29" s="11">
        <f t="shared" si="3"/>
        <v>0</v>
      </c>
      <c r="P29" s="11">
        <v>0</v>
      </c>
      <c r="Q29" s="11">
        <f t="shared" si="4"/>
        <v>0</v>
      </c>
      <c r="R29" s="11">
        <v>0</v>
      </c>
      <c r="S29" s="11" t="s">
        <v>65</v>
      </c>
      <c r="T29" s="11">
        <v>0</v>
      </c>
      <c r="U29" s="11" t="s">
        <v>65</v>
      </c>
      <c r="V29" s="11">
        <v>0</v>
      </c>
      <c r="W29" s="11" t="s">
        <v>65</v>
      </c>
      <c r="X29" s="11">
        <v>0</v>
      </c>
      <c r="Y29" s="11" t="s">
        <v>65</v>
      </c>
      <c r="Z29" s="11">
        <v>0</v>
      </c>
      <c r="AA29" s="11" t="s">
        <v>65</v>
      </c>
      <c r="AB29" s="11">
        <v>0</v>
      </c>
      <c r="AC29" s="11" t="s">
        <v>65</v>
      </c>
      <c r="AD29" s="11">
        <v>0</v>
      </c>
      <c r="AE29" s="11" t="s">
        <v>65</v>
      </c>
      <c r="AF29" s="11">
        <v>0</v>
      </c>
      <c r="AG29" s="11">
        <f t="shared" si="5"/>
        <v>0</v>
      </c>
      <c r="AH29" s="11">
        <v>0</v>
      </c>
      <c r="AI29" s="11">
        <f t="shared" si="6"/>
        <v>0</v>
      </c>
      <c r="AJ29" s="11">
        <v>0</v>
      </c>
      <c r="AK29" s="11" t="s">
        <v>65</v>
      </c>
    </row>
    <row r="30" spans="1:37" ht="99.75" customHeight="1" x14ac:dyDescent="0.25">
      <c r="A30" s="12" t="s">
        <v>100</v>
      </c>
      <c r="B30" s="9" t="s">
        <v>102</v>
      </c>
      <c r="C30" s="5" t="s">
        <v>68</v>
      </c>
      <c r="D30" s="11">
        <v>0</v>
      </c>
      <c r="E30" s="11" t="s">
        <v>65</v>
      </c>
      <c r="F30" s="11">
        <v>0</v>
      </c>
      <c r="G30" s="11">
        <f t="shared" si="2"/>
        <v>0</v>
      </c>
      <c r="H30" s="11">
        <v>0</v>
      </c>
      <c r="I30" s="11" t="s">
        <v>65</v>
      </c>
      <c r="J30" s="11">
        <v>0</v>
      </c>
      <c r="K30" s="11" t="s">
        <v>65</v>
      </c>
      <c r="L30" s="11">
        <v>0</v>
      </c>
      <c r="M30" s="11" t="s">
        <v>65</v>
      </c>
      <c r="N30" s="11">
        <v>0</v>
      </c>
      <c r="O30" s="11">
        <f t="shared" si="3"/>
        <v>0</v>
      </c>
      <c r="P30" s="11">
        <v>0</v>
      </c>
      <c r="Q30" s="11">
        <f t="shared" si="4"/>
        <v>0</v>
      </c>
      <c r="R30" s="11">
        <v>0</v>
      </c>
      <c r="S30" s="11" t="s">
        <v>65</v>
      </c>
      <c r="T30" s="11">
        <v>0</v>
      </c>
      <c r="U30" s="11" t="s">
        <v>65</v>
      </c>
      <c r="V30" s="11">
        <v>0</v>
      </c>
      <c r="W30" s="11" t="s">
        <v>65</v>
      </c>
      <c r="X30" s="11">
        <v>0</v>
      </c>
      <c r="Y30" s="11" t="s">
        <v>65</v>
      </c>
      <c r="Z30" s="11">
        <v>0</v>
      </c>
      <c r="AA30" s="11" t="s">
        <v>65</v>
      </c>
      <c r="AB30" s="11">
        <v>0</v>
      </c>
      <c r="AC30" s="11" t="s">
        <v>65</v>
      </c>
      <c r="AD30" s="11">
        <v>0</v>
      </c>
      <c r="AE30" s="11" t="s">
        <v>65</v>
      </c>
      <c r="AF30" s="11">
        <v>0</v>
      </c>
      <c r="AG30" s="11">
        <f t="shared" si="5"/>
        <v>0</v>
      </c>
      <c r="AH30" s="11">
        <v>0</v>
      </c>
      <c r="AI30" s="11">
        <f t="shared" si="6"/>
        <v>0</v>
      </c>
      <c r="AJ30" s="11">
        <v>0</v>
      </c>
      <c r="AK30" s="11" t="s">
        <v>65</v>
      </c>
    </row>
    <row r="31" spans="1:37" ht="92.25" customHeight="1" x14ac:dyDescent="0.25">
      <c r="A31" s="12" t="s">
        <v>100</v>
      </c>
      <c r="B31" s="9" t="s">
        <v>103</v>
      </c>
      <c r="C31" s="5" t="s">
        <v>68</v>
      </c>
      <c r="D31" s="11">
        <v>0</v>
      </c>
      <c r="E31" s="11" t="s">
        <v>65</v>
      </c>
      <c r="F31" s="11">
        <v>0</v>
      </c>
      <c r="G31" s="11">
        <f t="shared" si="2"/>
        <v>0</v>
      </c>
      <c r="H31" s="11">
        <v>0</v>
      </c>
      <c r="I31" s="11" t="s">
        <v>65</v>
      </c>
      <c r="J31" s="11">
        <v>0</v>
      </c>
      <c r="K31" s="11" t="s">
        <v>65</v>
      </c>
      <c r="L31" s="11">
        <v>0</v>
      </c>
      <c r="M31" s="11" t="s">
        <v>65</v>
      </c>
      <c r="N31" s="11">
        <v>0</v>
      </c>
      <c r="O31" s="11">
        <f t="shared" si="3"/>
        <v>0</v>
      </c>
      <c r="P31" s="11">
        <v>0</v>
      </c>
      <c r="Q31" s="11">
        <f t="shared" si="4"/>
        <v>0</v>
      </c>
      <c r="R31" s="11">
        <v>0</v>
      </c>
      <c r="S31" s="11" t="s">
        <v>65</v>
      </c>
      <c r="T31" s="11">
        <v>0</v>
      </c>
      <c r="U31" s="11" t="s">
        <v>65</v>
      </c>
      <c r="V31" s="11">
        <v>0</v>
      </c>
      <c r="W31" s="11" t="s">
        <v>65</v>
      </c>
      <c r="X31" s="11">
        <v>0</v>
      </c>
      <c r="Y31" s="11" t="s">
        <v>65</v>
      </c>
      <c r="Z31" s="11">
        <v>0</v>
      </c>
      <c r="AA31" s="11" t="s">
        <v>65</v>
      </c>
      <c r="AB31" s="11">
        <v>0</v>
      </c>
      <c r="AC31" s="11" t="s">
        <v>65</v>
      </c>
      <c r="AD31" s="11">
        <v>0</v>
      </c>
      <c r="AE31" s="11" t="s">
        <v>65</v>
      </c>
      <c r="AF31" s="11">
        <v>0</v>
      </c>
      <c r="AG31" s="11">
        <f t="shared" si="5"/>
        <v>0</v>
      </c>
      <c r="AH31" s="11">
        <v>0</v>
      </c>
      <c r="AI31" s="11">
        <f t="shared" si="6"/>
        <v>0</v>
      </c>
      <c r="AJ31" s="11">
        <v>0</v>
      </c>
      <c r="AK31" s="11" t="s">
        <v>65</v>
      </c>
    </row>
    <row r="32" spans="1:37" ht="45.75" customHeight="1" x14ac:dyDescent="0.25">
      <c r="A32" s="12" t="s">
        <v>100</v>
      </c>
      <c r="B32" s="9" t="s">
        <v>101</v>
      </c>
      <c r="C32" s="5" t="s">
        <v>68</v>
      </c>
      <c r="D32" s="11">
        <v>0</v>
      </c>
      <c r="E32" s="11" t="s">
        <v>65</v>
      </c>
      <c r="F32" s="11">
        <v>0</v>
      </c>
      <c r="G32" s="11">
        <f t="shared" si="2"/>
        <v>0</v>
      </c>
      <c r="H32" s="11">
        <v>0</v>
      </c>
      <c r="I32" s="11" t="s">
        <v>65</v>
      </c>
      <c r="J32" s="11">
        <v>0</v>
      </c>
      <c r="K32" s="11" t="s">
        <v>65</v>
      </c>
      <c r="L32" s="11">
        <v>0</v>
      </c>
      <c r="M32" s="11" t="s">
        <v>65</v>
      </c>
      <c r="N32" s="11">
        <v>0</v>
      </c>
      <c r="O32" s="11">
        <f t="shared" si="3"/>
        <v>0</v>
      </c>
      <c r="P32" s="11">
        <v>0</v>
      </c>
      <c r="Q32" s="11">
        <f t="shared" si="4"/>
        <v>0</v>
      </c>
      <c r="R32" s="11">
        <v>0</v>
      </c>
      <c r="S32" s="11" t="s">
        <v>65</v>
      </c>
      <c r="T32" s="11">
        <v>0</v>
      </c>
      <c r="U32" s="11" t="s">
        <v>65</v>
      </c>
      <c r="V32" s="11">
        <v>0</v>
      </c>
      <c r="W32" s="11" t="s">
        <v>65</v>
      </c>
      <c r="X32" s="11">
        <v>0</v>
      </c>
      <c r="Y32" s="11" t="s">
        <v>65</v>
      </c>
      <c r="Z32" s="11">
        <v>0</v>
      </c>
      <c r="AA32" s="11" t="s">
        <v>65</v>
      </c>
      <c r="AB32" s="11">
        <v>0</v>
      </c>
      <c r="AC32" s="11" t="s">
        <v>65</v>
      </c>
      <c r="AD32" s="11">
        <v>0</v>
      </c>
      <c r="AE32" s="11" t="s">
        <v>65</v>
      </c>
      <c r="AF32" s="11">
        <v>0</v>
      </c>
      <c r="AG32" s="11">
        <f t="shared" si="5"/>
        <v>0</v>
      </c>
      <c r="AH32" s="11">
        <v>0</v>
      </c>
      <c r="AI32" s="11">
        <f t="shared" si="6"/>
        <v>0</v>
      </c>
      <c r="AJ32" s="11">
        <v>0</v>
      </c>
      <c r="AK32" s="11" t="s">
        <v>65</v>
      </c>
    </row>
    <row r="33" spans="1:255" ht="75.75" customHeight="1" collapsed="1" x14ac:dyDescent="0.25">
      <c r="A33" s="12" t="s">
        <v>104</v>
      </c>
      <c r="B33" s="9" t="s">
        <v>105</v>
      </c>
      <c r="C33" s="5" t="s">
        <v>68</v>
      </c>
      <c r="D33" s="11">
        <v>0</v>
      </c>
      <c r="E33" s="11" t="s">
        <v>65</v>
      </c>
      <c r="F33" s="11">
        <v>0</v>
      </c>
      <c r="G33" s="11">
        <f t="shared" si="2"/>
        <v>0</v>
      </c>
      <c r="H33" s="11">
        <v>0</v>
      </c>
      <c r="I33" s="11" t="s">
        <v>65</v>
      </c>
      <c r="J33" s="11">
        <v>0</v>
      </c>
      <c r="K33" s="11" t="s">
        <v>65</v>
      </c>
      <c r="L33" s="11">
        <v>0</v>
      </c>
      <c r="M33" s="11" t="s">
        <v>65</v>
      </c>
      <c r="N33" s="11">
        <v>0</v>
      </c>
      <c r="O33" s="11">
        <f t="shared" si="3"/>
        <v>0</v>
      </c>
      <c r="P33" s="11">
        <v>0</v>
      </c>
      <c r="Q33" s="11">
        <f t="shared" si="4"/>
        <v>0</v>
      </c>
      <c r="R33" s="11">
        <v>0</v>
      </c>
      <c r="S33" s="11" t="s">
        <v>65</v>
      </c>
      <c r="T33" s="11">
        <v>0</v>
      </c>
      <c r="U33" s="11" t="s">
        <v>65</v>
      </c>
      <c r="V33" s="11">
        <v>0</v>
      </c>
      <c r="W33" s="11" t="s">
        <v>65</v>
      </c>
      <c r="X33" s="11">
        <v>0</v>
      </c>
      <c r="Y33" s="11" t="s">
        <v>65</v>
      </c>
      <c r="Z33" s="11">
        <v>0</v>
      </c>
      <c r="AA33" s="11" t="s">
        <v>65</v>
      </c>
      <c r="AB33" s="11">
        <v>0</v>
      </c>
      <c r="AC33" s="11" t="s">
        <v>65</v>
      </c>
      <c r="AD33" s="11">
        <v>0</v>
      </c>
      <c r="AE33" s="11" t="s">
        <v>65</v>
      </c>
      <c r="AF33" s="11">
        <v>0</v>
      </c>
      <c r="AG33" s="11">
        <f t="shared" si="5"/>
        <v>0</v>
      </c>
      <c r="AH33" s="11">
        <v>0</v>
      </c>
      <c r="AI33" s="11">
        <f t="shared" si="6"/>
        <v>0</v>
      </c>
      <c r="AJ33" s="11">
        <v>0</v>
      </c>
      <c r="AK33" s="11" t="s">
        <v>65</v>
      </c>
    </row>
    <row r="34" spans="1:255" ht="66" customHeight="1" x14ac:dyDescent="0.25">
      <c r="A34" s="12" t="s">
        <v>106</v>
      </c>
      <c r="B34" s="9" t="s">
        <v>107</v>
      </c>
      <c r="C34" s="5" t="s">
        <v>68</v>
      </c>
      <c r="D34" s="11">
        <v>0</v>
      </c>
      <c r="E34" s="11" t="s">
        <v>65</v>
      </c>
      <c r="F34" s="11">
        <v>0</v>
      </c>
      <c r="G34" s="11">
        <f t="shared" si="2"/>
        <v>0</v>
      </c>
      <c r="H34" s="11">
        <v>0</v>
      </c>
      <c r="I34" s="11" t="s">
        <v>65</v>
      </c>
      <c r="J34" s="11">
        <v>0</v>
      </c>
      <c r="K34" s="11" t="s">
        <v>65</v>
      </c>
      <c r="L34" s="11">
        <v>0</v>
      </c>
      <c r="M34" s="11" t="s">
        <v>65</v>
      </c>
      <c r="N34" s="11">
        <v>0</v>
      </c>
      <c r="O34" s="11">
        <f t="shared" si="3"/>
        <v>0</v>
      </c>
      <c r="P34" s="11">
        <v>0</v>
      </c>
      <c r="Q34" s="11">
        <f t="shared" si="4"/>
        <v>0</v>
      </c>
      <c r="R34" s="11">
        <v>0</v>
      </c>
      <c r="S34" s="11" t="s">
        <v>65</v>
      </c>
      <c r="T34" s="11">
        <v>0</v>
      </c>
      <c r="U34" s="11" t="s">
        <v>65</v>
      </c>
      <c r="V34" s="11">
        <v>0</v>
      </c>
      <c r="W34" s="11" t="s">
        <v>65</v>
      </c>
      <c r="X34" s="11">
        <v>0</v>
      </c>
      <c r="Y34" s="11" t="s">
        <v>65</v>
      </c>
      <c r="Z34" s="11">
        <v>0</v>
      </c>
      <c r="AA34" s="11" t="s">
        <v>65</v>
      </c>
      <c r="AB34" s="11">
        <v>0</v>
      </c>
      <c r="AC34" s="11" t="s">
        <v>65</v>
      </c>
      <c r="AD34" s="11">
        <v>0</v>
      </c>
      <c r="AE34" s="11" t="s">
        <v>65</v>
      </c>
      <c r="AF34" s="11">
        <v>0</v>
      </c>
      <c r="AG34" s="11">
        <f t="shared" si="5"/>
        <v>0</v>
      </c>
      <c r="AH34" s="11">
        <v>0</v>
      </c>
      <c r="AI34" s="11">
        <f t="shared" si="6"/>
        <v>0</v>
      </c>
      <c r="AJ34" s="11">
        <v>0</v>
      </c>
      <c r="AK34" s="11" t="s">
        <v>65</v>
      </c>
    </row>
    <row r="35" spans="1:255" s="19" customFormat="1" ht="87.75" customHeight="1" x14ac:dyDescent="0.25">
      <c r="A35" s="12" t="s">
        <v>108</v>
      </c>
      <c r="B35" s="9" t="s">
        <v>109</v>
      </c>
      <c r="C35" s="5" t="s">
        <v>68</v>
      </c>
      <c r="D35" s="11">
        <v>0</v>
      </c>
      <c r="E35" s="11">
        <v>0</v>
      </c>
      <c r="F35" s="11">
        <v>0</v>
      </c>
      <c r="G35" s="11">
        <f t="shared" si="2"/>
        <v>0</v>
      </c>
      <c r="H35" s="11">
        <v>0</v>
      </c>
      <c r="I35" s="11">
        <v>0</v>
      </c>
      <c r="J35" s="11">
        <v>0</v>
      </c>
      <c r="K35" s="11">
        <v>0</v>
      </c>
      <c r="L35" s="11">
        <v>0</v>
      </c>
      <c r="M35" s="11">
        <v>0</v>
      </c>
      <c r="N35" s="11">
        <v>0</v>
      </c>
      <c r="O35" s="11">
        <f t="shared" si="3"/>
        <v>0</v>
      </c>
      <c r="P35" s="11">
        <v>0</v>
      </c>
      <c r="Q35" s="11">
        <f t="shared" si="4"/>
        <v>0</v>
      </c>
      <c r="R35" s="11">
        <v>0</v>
      </c>
      <c r="S35" s="11">
        <v>0</v>
      </c>
      <c r="T35" s="11">
        <v>0</v>
      </c>
      <c r="U35" s="11">
        <v>0</v>
      </c>
      <c r="V35" s="11">
        <v>0</v>
      </c>
      <c r="W35" s="11">
        <v>0</v>
      </c>
      <c r="X35" s="11">
        <v>0</v>
      </c>
      <c r="Y35" s="11">
        <v>0</v>
      </c>
      <c r="Z35" s="11">
        <v>0</v>
      </c>
      <c r="AA35" s="11">
        <v>0</v>
      </c>
      <c r="AB35" s="11">
        <v>0</v>
      </c>
      <c r="AC35" s="11">
        <v>0</v>
      </c>
      <c r="AD35" s="11">
        <v>0</v>
      </c>
      <c r="AE35" s="11">
        <v>0</v>
      </c>
      <c r="AF35" s="11">
        <v>0</v>
      </c>
      <c r="AG35" s="11">
        <f t="shared" si="5"/>
        <v>0</v>
      </c>
      <c r="AH35" s="11">
        <v>0</v>
      </c>
      <c r="AI35" s="11">
        <f t="shared" si="6"/>
        <v>0</v>
      </c>
      <c r="AJ35" s="11">
        <v>0</v>
      </c>
      <c r="AK35" s="11">
        <v>0</v>
      </c>
      <c r="AL35" s="17"/>
      <c r="AM35" s="17"/>
      <c r="AN35" s="18"/>
      <c r="AO35" s="17"/>
      <c r="AP35" s="18"/>
      <c r="AQ35" s="17"/>
      <c r="AR35" s="18"/>
      <c r="AS35" s="17"/>
      <c r="AT35" s="18"/>
      <c r="AU35" s="17"/>
      <c r="AV35" s="18"/>
      <c r="AW35" s="17"/>
      <c r="AX35" s="18"/>
      <c r="AY35" s="17"/>
      <c r="AZ35" s="18"/>
      <c r="BA35" s="17"/>
      <c r="BB35" s="18"/>
      <c r="BC35" s="17"/>
      <c r="BD35" s="18"/>
      <c r="BE35" s="17"/>
      <c r="BF35" s="18"/>
      <c r="BG35" s="17"/>
      <c r="BH35" s="18"/>
      <c r="BI35" s="17"/>
      <c r="BJ35" s="18"/>
      <c r="BK35" s="17"/>
      <c r="BL35" s="18"/>
      <c r="BM35" s="17"/>
      <c r="BN35" s="18"/>
      <c r="BO35" s="17"/>
      <c r="BP35" s="18"/>
      <c r="BQ35" s="17"/>
      <c r="BR35" s="18"/>
      <c r="BS35" s="17"/>
      <c r="BT35" s="18"/>
      <c r="BU35" s="17"/>
      <c r="BV35" s="18"/>
      <c r="BW35" s="17"/>
      <c r="BX35" s="18"/>
      <c r="BY35" s="17"/>
      <c r="BZ35" s="18"/>
      <c r="CA35" s="17"/>
      <c r="CB35" s="18"/>
      <c r="CC35" s="17"/>
      <c r="CD35" s="18"/>
      <c r="CE35" s="17"/>
      <c r="CF35" s="18"/>
      <c r="CG35" s="17"/>
      <c r="CH35" s="18"/>
      <c r="CI35" s="17"/>
      <c r="CJ35" s="18"/>
      <c r="CK35" s="17"/>
      <c r="CL35" s="18"/>
      <c r="CM35" s="17"/>
      <c r="CN35" s="18"/>
      <c r="CO35" s="17"/>
      <c r="CP35" s="18"/>
      <c r="CQ35" s="17"/>
      <c r="CR35" s="18"/>
      <c r="CS35" s="17"/>
      <c r="CT35" s="18"/>
      <c r="CU35" s="17"/>
      <c r="CV35" s="18"/>
      <c r="CW35" s="17"/>
      <c r="CX35" s="18"/>
      <c r="CY35" s="17"/>
      <c r="CZ35" s="18"/>
      <c r="DA35" s="17"/>
      <c r="DB35" s="18"/>
      <c r="DC35" s="17"/>
      <c r="DD35" s="18"/>
      <c r="DE35" s="17"/>
      <c r="DF35" s="18"/>
      <c r="DG35" s="17"/>
      <c r="DH35" s="18"/>
      <c r="DI35" s="17"/>
      <c r="DJ35" s="18"/>
      <c r="DK35" s="17"/>
      <c r="DL35" s="18"/>
      <c r="DM35" s="17"/>
      <c r="DN35" s="18"/>
      <c r="DO35" s="17"/>
      <c r="DP35" s="18"/>
      <c r="DQ35" s="17"/>
      <c r="DR35" s="18"/>
      <c r="DS35" s="17"/>
      <c r="DT35" s="18"/>
      <c r="DU35" s="17"/>
      <c r="DV35" s="18"/>
      <c r="DW35" s="17"/>
      <c r="DX35" s="18"/>
      <c r="DY35" s="17"/>
      <c r="DZ35" s="18"/>
      <c r="EA35" s="17"/>
      <c r="EB35" s="18"/>
      <c r="EC35" s="17"/>
      <c r="ED35" s="18"/>
      <c r="EE35" s="17"/>
      <c r="EF35" s="18"/>
      <c r="EG35" s="17"/>
      <c r="EH35" s="18"/>
      <c r="EI35" s="17"/>
      <c r="EJ35" s="18"/>
      <c r="EK35" s="17"/>
      <c r="EL35" s="18"/>
      <c r="EM35" s="17"/>
      <c r="EN35" s="18"/>
      <c r="EO35" s="17"/>
      <c r="EP35" s="18"/>
      <c r="EQ35" s="17"/>
      <c r="ER35" s="18"/>
      <c r="ES35" s="17"/>
      <c r="ET35" s="18"/>
      <c r="EU35" s="17"/>
      <c r="EV35" s="18"/>
      <c r="EW35" s="17"/>
      <c r="EX35" s="18"/>
      <c r="EY35" s="17"/>
      <c r="EZ35" s="18"/>
      <c r="FA35" s="17"/>
      <c r="FB35" s="18"/>
      <c r="FC35" s="17"/>
      <c r="FD35" s="18"/>
      <c r="FE35" s="17"/>
      <c r="FF35" s="18"/>
      <c r="FG35" s="17"/>
      <c r="FH35" s="18"/>
      <c r="FI35" s="17"/>
      <c r="FJ35" s="18"/>
      <c r="FK35" s="17"/>
      <c r="FL35" s="18"/>
      <c r="FM35" s="17"/>
      <c r="FN35" s="18"/>
      <c r="FO35" s="17"/>
      <c r="FP35" s="18"/>
      <c r="FQ35" s="17"/>
      <c r="FR35" s="18"/>
      <c r="FS35" s="17"/>
      <c r="FT35" s="18"/>
      <c r="FU35" s="17"/>
      <c r="FV35" s="18"/>
      <c r="FW35" s="17"/>
      <c r="FX35" s="18"/>
      <c r="FY35" s="17"/>
      <c r="FZ35" s="18"/>
      <c r="GA35" s="17"/>
      <c r="GB35" s="18"/>
      <c r="GC35" s="17"/>
      <c r="GD35" s="18"/>
      <c r="GE35" s="17"/>
      <c r="GF35" s="18"/>
      <c r="GG35" s="17"/>
      <c r="GH35" s="18"/>
      <c r="GI35" s="17"/>
      <c r="GJ35" s="18"/>
      <c r="GK35" s="17"/>
      <c r="GL35" s="18"/>
      <c r="GM35" s="17"/>
      <c r="GN35" s="18"/>
      <c r="GO35" s="17"/>
      <c r="GP35" s="18"/>
      <c r="GQ35" s="17"/>
      <c r="GR35" s="18"/>
      <c r="GS35" s="17"/>
      <c r="GT35" s="18"/>
      <c r="GU35" s="17"/>
      <c r="GV35" s="18"/>
      <c r="GW35" s="17"/>
      <c r="GX35" s="18"/>
      <c r="GY35" s="17"/>
      <c r="GZ35" s="18"/>
      <c r="HA35" s="17"/>
      <c r="HB35" s="18"/>
      <c r="HC35" s="17"/>
      <c r="HD35" s="18"/>
      <c r="HE35" s="17"/>
      <c r="HF35" s="18"/>
      <c r="HG35" s="17"/>
      <c r="HH35" s="18"/>
      <c r="HI35" s="17"/>
      <c r="HJ35" s="18"/>
      <c r="HK35" s="17"/>
      <c r="HL35" s="18"/>
      <c r="HM35" s="17"/>
      <c r="HN35" s="18"/>
      <c r="HO35" s="17"/>
      <c r="HP35" s="18"/>
      <c r="HQ35" s="17"/>
      <c r="HR35" s="18"/>
      <c r="HS35" s="17"/>
      <c r="HT35" s="18"/>
      <c r="HU35" s="17"/>
      <c r="HV35" s="18"/>
      <c r="HW35" s="17"/>
      <c r="HX35" s="18"/>
      <c r="HY35" s="17"/>
      <c r="HZ35" s="18"/>
      <c r="IA35" s="17"/>
      <c r="IB35" s="18"/>
      <c r="IC35" s="17"/>
      <c r="ID35" s="18"/>
      <c r="IE35" s="17"/>
      <c r="IF35" s="18"/>
      <c r="IG35" s="17"/>
      <c r="IH35" s="18"/>
      <c r="II35" s="17"/>
      <c r="IJ35" s="18"/>
      <c r="IK35" s="17"/>
      <c r="IL35" s="18"/>
      <c r="IM35" s="17"/>
      <c r="IN35" s="18"/>
      <c r="IO35" s="17"/>
      <c r="IP35" s="18"/>
      <c r="IQ35" s="17"/>
      <c r="IR35" s="18"/>
      <c r="IS35" s="17"/>
      <c r="IT35" s="18"/>
      <c r="IU35" s="17"/>
    </row>
    <row r="36" spans="1:255" ht="50.1" customHeight="1" x14ac:dyDescent="0.25">
      <c r="A36" s="12" t="s">
        <v>110</v>
      </c>
      <c r="B36" s="9" t="s">
        <v>111</v>
      </c>
      <c r="C36" s="5" t="s">
        <v>68</v>
      </c>
      <c r="D36" s="20">
        <f t="shared" ref="D36:G36" si="8">D37+D46+D55+D65</f>
        <v>3.57</v>
      </c>
      <c r="E36" s="20">
        <f t="shared" si="8"/>
        <v>3.57</v>
      </c>
      <c r="F36" s="20">
        <f t="shared" si="8"/>
        <v>0</v>
      </c>
      <c r="G36" s="20">
        <f t="shared" si="8"/>
        <v>0</v>
      </c>
      <c r="H36" s="20">
        <f t="shared" ref="H36:AJ36" si="9">H37+H46+H55+H65</f>
        <v>0</v>
      </c>
      <c r="I36" s="20">
        <v>0</v>
      </c>
      <c r="J36" s="20">
        <f t="shared" si="9"/>
        <v>0</v>
      </c>
      <c r="K36" s="20">
        <v>0</v>
      </c>
      <c r="L36" s="20">
        <f t="shared" si="9"/>
        <v>0</v>
      </c>
      <c r="M36" s="20">
        <v>0</v>
      </c>
      <c r="N36" s="20">
        <f t="shared" si="9"/>
        <v>4.8250000000000002</v>
      </c>
      <c r="O36" s="11">
        <f t="shared" si="3"/>
        <v>4.8250000000000002</v>
      </c>
      <c r="P36" s="20">
        <f t="shared" si="9"/>
        <v>4</v>
      </c>
      <c r="Q36" s="11">
        <f t="shared" si="4"/>
        <v>4</v>
      </c>
      <c r="R36" s="20">
        <f t="shared" si="9"/>
        <v>0</v>
      </c>
      <c r="S36" s="20">
        <v>0</v>
      </c>
      <c r="T36" s="20">
        <f t="shared" si="9"/>
        <v>0</v>
      </c>
      <c r="U36" s="20">
        <v>0</v>
      </c>
      <c r="V36" s="20">
        <f t="shared" si="9"/>
        <v>0</v>
      </c>
      <c r="W36" s="20">
        <v>0</v>
      </c>
      <c r="X36" s="20">
        <f t="shared" si="9"/>
        <v>0</v>
      </c>
      <c r="Y36" s="20">
        <v>0</v>
      </c>
      <c r="Z36" s="20">
        <f t="shared" si="9"/>
        <v>0</v>
      </c>
      <c r="AA36" s="20">
        <v>0</v>
      </c>
      <c r="AB36" s="20">
        <f t="shared" si="9"/>
        <v>0</v>
      </c>
      <c r="AC36" s="20">
        <v>0</v>
      </c>
      <c r="AD36" s="20">
        <f t="shared" si="9"/>
        <v>0</v>
      </c>
      <c r="AE36" s="20">
        <v>0</v>
      </c>
      <c r="AF36" s="20">
        <f t="shared" si="9"/>
        <v>0</v>
      </c>
      <c r="AG36" s="11">
        <f t="shared" si="5"/>
        <v>0</v>
      </c>
      <c r="AH36" s="20">
        <f t="shared" si="9"/>
        <v>0</v>
      </c>
      <c r="AI36" s="11">
        <f t="shared" si="6"/>
        <v>0</v>
      </c>
      <c r="AJ36" s="20">
        <f t="shared" si="9"/>
        <v>0</v>
      </c>
      <c r="AK36" s="20">
        <v>0</v>
      </c>
    </row>
    <row r="37" spans="1:255" ht="66" customHeight="1" x14ac:dyDescent="0.25">
      <c r="A37" s="12" t="s">
        <v>112</v>
      </c>
      <c r="B37" s="9" t="s">
        <v>113</v>
      </c>
      <c r="C37" s="5" t="s">
        <v>68</v>
      </c>
      <c r="D37" s="11">
        <f t="shared" ref="D37:G37" si="10">D38+D41</f>
        <v>3.57</v>
      </c>
      <c r="E37" s="11">
        <f>E38+E41</f>
        <v>3.57</v>
      </c>
      <c r="F37" s="11">
        <f t="shared" si="10"/>
        <v>0</v>
      </c>
      <c r="G37" s="11">
        <f t="shared" si="10"/>
        <v>0</v>
      </c>
      <c r="H37" s="11">
        <f t="shared" ref="H37:AK37" si="11">H38+H41</f>
        <v>0</v>
      </c>
      <c r="I37" s="11">
        <f t="shared" si="11"/>
        <v>0</v>
      </c>
      <c r="J37" s="11">
        <f t="shared" si="11"/>
        <v>0</v>
      </c>
      <c r="K37" s="11">
        <f t="shared" si="11"/>
        <v>0</v>
      </c>
      <c r="L37" s="11">
        <f t="shared" si="11"/>
        <v>0</v>
      </c>
      <c r="M37" s="11">
        <f t="shared" si="11"/>
        <v>0</v>
      </c>
      <c r="N37" s="11">
        <f t="shared" si="11"/>
        <v>0</v>
      </c>
      <c r="O37" s="11">
        <f t="shared" si="3"/>
        <v>0</v>
      </c>
      <c r="P37" s="11">
        <f t="shared" si="11"/>
        <v>4</v>
      </c>
      <c r="Q37" s="11">
        <f t="shared" si="4"/>
        <v>4</v>
      </c>
      <c r="R37" s="11">
        <f t="shared" si="11"/>
        <v>0</v>
      </c>
      <c r="S37" s="11">
        <f t="shared" si="11"/>
        <v>0</v>
      </c>
      <c r="T37" s="11">
        <f t="shared" si="11"/>
        <v>0</v>
      </c>
      <c r="U37" s="11">
        <f t="shared" si="11"/>
        <v>0</v>
      </c>
      <c r="V37" s="11">
        <f t="shared" si="11"/>
        <v>0</v>
      </c>
      <c r="W37" s="11">
        <f t="shared" si="11"/>
        <v>0</v>
      </c>
      <c r="X37" s="11">
        <f t="shared" si="11"/>
        <v>0</v>
      </c>
      <c r="Y37" s="11">
        <f t="shared" si="11"/>
        <v>0</v>
      </c>
      <c r="Z37" s="11">
        <f t="shared" si="11"/>
        <v>0</v>
      </c>
      <c r="AA37" s="11">
        <f t="shared" si="11"/>
        <v>0</v>
      </c>
      <c r="AB37" s="11">
        <f t="shared" si="11"/>
        <v>0</v>
      </c>
      <c r="AC37" s="11">
        <f t="shared" si="11"/>
        <v>0</v>
      </c>
      <c r="AD37" s="11">
        <f t="shared" si="11"/>
        <v>0</v>
      </c>
      <c r="AE37" s="11">
        <f t="shared" si="11"/>
        <v>0</v>
      </c>
      <c r="AF37" s="11">
        <f t="shared" si="11"/>
        <v>0</v>
      </c>
      <c r="AG37" s="11">
        <f t="shared" si="5"/>
        <v>0</v>
      </c>
      <c r="AH37" s="11">
        <f t="shared" si="11"/>
        <v>0</v>
      </c>
      <c r="AI37" s="11">
        <f t="shared" si="6"/>
        <v>0</v>
      </c>
      <c r="AJ37" s="11">
        <f t="shared" si="11"/>
        <v>0</v>
      </c>
      <c r="AK37" s="11">
        <f t="shared" si="11"/>
        <v>0</v>
      </c>
    </row>
    <row r="38" spans="1:255" ht="38.25" customHeight="1" x14ac:dyDescent="0.25">
      <c r="A38" s="12" t="s">
        <v>114</v>
      </c>
      <c r="B38" s="9" t="s">
        <v>115</v>
      </c>
      <c r="C38" s="5" t="s">
        <v>68</v>
      </c>
      <c r="D38" s="11">
        <v>0</v>
      </c>
      <c r="E38" s="11">
        <v>0</v>
      </c>
      <c r="F38" s="11">
        <f>F39</f>
        <v>0</v>
      </c>
      <c r="G38" s="11">
        <f t="shared" si="2"/>
        <v>0</v>
      </c>
      <c r="H38" s="11">
        <f t="shared" ref="H38:AK38" si="12">H39</f>
        <v>0</v>
      </c>
      <c r="I38" s="11">
        <f t="shared" si="12"/>
        <v>0</v>
      </c>
      <c r="J38" s="11">
        <f t="shared" si="12"/>
        <v>0</v>
      </c>
      <c r="K38" s="11">
        <f t="shared" si="12"/>
        <v>0</v>
      </c>
      <c r="L38" s="11">
        <f t="shared" si="12"/>
        <v>0</v>
      </c>
      <c r="M38" s="11">
        <f t="shared" si="12"/>
        <v>0</v>
      </c>
      <c r="N38" s="11">
        <f t="shared" si="12"/>
        <v>0</v>
      </c>
      <c r="O38" s="11">
        <f t="shared" si="3"/>
        <v>0</v>
      </c>
      <c r="P38" s="11">
        <f t="shared" si="12"/>
        <v>0</v>
      </c>
      <c r="Q38" s="11">
        <f t="shared" si="4"/>
        <v>0</v>
      </c>
      <c r="R38" s="11">
        <f t="shared" si="12"/>
        <v>0</v>
      </c>
      <c r="S38" s="11">
        <f t="shared" si="12"/>
        <v>0</v>
      </c>
      <c r="T38" s="11">
        <f t="shared" si="12"/>
        <v>0</v>
      </c>
      <c r="U38" s="11">
        <f t="shared" si="12"/>
        <v>0</v>
      </c>
      <c r="V38" s="11">
        <f t="shared" si="12"/>
        <v>0</v>
      </c>
      <c r="W38" s="11">
        <f t="shared" si="12"/>
        <v>0</v>
      </c>
      <c r="X38" s="11">
        <f t="shared" si="12"/>
        <v>0</v>
      </c>
      <c r="Y38" s="11">
        <f t="shared" si="12"/>
        <v>0</v>
      </c>
      <c r="Z38" s="11">
        <f t="shared" si="12"/>
        <v>0</v>
      </c>
      <c r="AA38" s="11">
        <f t="shared" si="12"/>
        <v>0</v>
      </c>
      <c r="AB38" s="11">
        <f t="shared" si="12"/>
        <v>0</v>
      </c>
      <c r="AC38" s="11">
        <f t="shared" si="12"/>
        <v>0</v>
      </c>
      <c r="AD38" s="11">
        <f t="shared" si="12"/>
        <v>0</v>
      </c>
      <c r="AE38" s="11">
        <f t="shared" si="12"/>
        <v>0</v>
      </c>
      <c r="AF38" s="11">
        <f t="shared" si="12"/>
        <v>0</v>
      </c>
      <c r="AG38" s="11">
        <f t="shared" si="5"/>
        <v>0</v>
      </c>
      <c r="AH38" s="11">
        <f t="shared" si="12"/>
        <v>0</v>
      </c>
      <c r="AI38" s="11">
        <f t="shared" si="6"/>
        <v>0</v>
      </c>
      <c r="AJ38" s="11">
        <f t="shared" si="12"/>
        <v>0</v>
      </c>
      <c r="AK38" s="11">
        <f t="shared" si="12"/>
        <v>0</v>
      </c>
    </row>
    <row r="39" spans="1:255" ht="38.25" customHeight="1" x14ac:dyDescent="0.25">
      <c r="A39" s="8" t="s">
        <v>207</v>
      </c>
      <c r="B39" s="9" t="s">
        <v>208</v>
      </c>
      <c r="C39" s="10" t="s">
        <v>209</v>
      </c>
      <c r="D39" s="11">
        <v>0</v>
      </c>
      <c r="E39" s="11">
        <v>0</v>
      </c>
      <c r="F39" s="11">
        <v>0</v>
      </c>
      <c r="G39" s="11">
        <f t="shared" si="2"/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  <c r="N39" s="11">
        <v>0</v>
      </c>
      <c r="O39" s="11">
        <f t="shared" si="3"/>
        <v>0</v>
      </c>
      <c r="P39" s="11">
        <v>0</v>
      </c>
      <c r="Q39" s="11">
        <f t="shared" si="4"/>
        <v>0</v>
      </c>
      <c r="R39" s="11">
        <v>0</v>
      </c>
      <c r="S39" s="11">
        <v>0</v>
      </c>
      <c r="T39" s="11">
        <v>0</v>
      </c>
      <c r="U39" s="11">
        <v>0</v>
      </c>
      <c r="V39" s="11">
        <v>0</v>
      </c>
      <c r="W39" s="11">
        <v>0</v>
      </c>
      <c r="X39" s="11">
        <v>0</v>
      </c>
      <c r="Y39" s="11">
        <v>0</v>
      </c>
      <c r="Z39" s="11">
        <v>0</v>
      </c>
      <c r="AA39" s="11">
        <v>0</v>
      </c>
      <c r="AB39" s="11">
        <v>0</v>
      </c>
      <c r="AC39" s="11">
        <v>0</v>
      </c>
      <c r="AD39" s="11">
        <v>0</v>
      </c>
      <c r="AE39" s="11">
        <v>0</v>
      </c>
      <c r="AF39" s="11">
        <v>0</v>
      </c>
      <c r="AG39" s="11">
        <f t="shared" si="5"/>
        <v>0</v>
      </c>
      <c r="AH39" s="11">
        <v>0</v>
      </c>
      <c r="AI39" s="11">
        <f t="shared" si="6"/>
        <v>0</v>
      </c>
      <c r="AJ39" s="11">
        <v>0</v>
      </c>
      <c r="AK39" s="11">
        <v>0</v>
      </c>
    </row>
    <row r="40" spans="1:255" ht="38.25" customHeight="1" x14ac:dyDescent="0.25">
      <c r="A40" s="8" t="s">
        <v>234</v>
      </c>
      <c r="B40" s="9" t="s">
        <v>216</v>
      </c>
      <c r="C40" s="10" t="s">
        <v>217</v>
      </c>
      <c r="D40" s="11">
        <v>0</v>
      </c>
      <c r="E40" s="11">
        <v>0</v>
      </c>
      <c r="F40" s="11">
        <v>0</v>
      </c>
      <c r="G40" s="11">
        <f t="shared" ref="G40" si="13">F40</f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  <c r="N40" s="11">
        <v>0</v>
      </c>
      <c r="O40" s="11">
        <f t="shared" ref="O40" si="14">N40</f>
        <v>0</v>
      </c>
      <c r="P40" s="11">
        <v>1</v>
      </c>
      <c r="Q40" s="11">
        <f t="shared" ref="Q40" si="15">P40</f>
        <v>1</v>
      </c>
      <c r="R40" s="11">
        <v>0</v>
      </c>
      <c r="S40" s="11">
        <v>0</v>
      </c>
      <c r="T40" s="11">
        <v>0</v>
      </c>
      <c r="U40" s="11">
        <v>0</v>
      </c>
      <c r="V40" s="11">
        <v>0</v>
      </c>
      <c r="W40" s="11">
        <v>0</v>
      </c>
      <c r="X40" s="11">
        <v>0</v>
      </c>
      <c r="Y40" s="11">
        <v>0</v>
      </c>
      <c r="Z40" s="11">
        <v>0</v>
      </c>
      <c r="AA40" s="11">
        <v>0</v>
      </c>
      <c r="AB40" s="11">
        <v>0</v>
      </c>
      <c r="AC40" s="11">
        <v>0</v>
      </c>
      <c r="AD40" s="11">
        <v>0</v>
      </c>
      <c r="AE40" s="11">
        <v>0</v>
      </c>
      <c r="AF40" s="11">
        <v>0</v>
      </c>
      <c r="AG40" s="11">
        <f t="shared" ref="AG40" si="16">AF40</f>
        <v>0</v>
      </c>
      <c r="AH40" s="11">
        <v>0</v>
      </c>
      <c r="AI40" s="11">
        <f t="shared" ref="AI40" si="17">AH40</f>
        <v>0</v>
      </c>
      <c r="AJ40" s="11">
        <v>0</v>
      </c>
      <c r="AK40" s="11">
        <v>0</v>
      </c>
    </row>
    <row r="41" spans="1:255" ht="50.1" customHeight="1" collapsed="1" x14ac:dyDescent="0.25">
      <c r="A41" s="12" t="s">
        <v>116</v>
      </c>
      <c r="B41" s="9" t="s">
        <v>117</v>
      </c>
      <c r="C41" s="5" t="s">
        <v>68</v>
      </c>
      <c r="D41" s="11">
        <f t="shared" ref="D41:E41" si="18">D42+D43+D44+D45</f>
        <v>3.57</v>
      </c>
      <c r="E41" s="11">
        <f t="shared" si="18"/>
        <v>3.57</v>
      </c>
      <c r="F41" s="11">
        <f t="shared" ref="F41:AK41" si="19">F42+F43+F44+F45</f>
        <v>0</v>
      </c>
      <c r="G41" s="11">
        <f t="shared" si="19"/>
        <v>0</v>
      </c>
      <c r="H41" s="11">
        <f t="shared" si="19"/>
        <v>0</v>
      </c>
      <c r="I41" s="11">
        <f t="shared" si="19"/>
        <v>0</v>
      </c>
      <c r="J41" s="11">
        <f t="shared" si="19"/>
        <v>0</v>
      </c>
      <c r="K41" s="11">
        <f t="shared" si="19"/>
        <v>0</v>
      </c>
      <c r="L41" s="11">
        <f t="shared" si="19"/>
        <v>0</v>
      </c>
      <c r="M41" s="11">
        <f t="shared" si="19"/>
        <v>0</v>
      </c>
      <c r="N41" s="11">
        <f t="shared" si="19"/>
        <v>0</v>
      </c>
      <c r="O41" s="11">
        <f t="shared" si="3"/>
        <v>0</v>
      </c>
      <c r="P41" s="11">
        <f t="shared" si="19"/>
        <v>4</v>
      </c>
      <c r="Q41" s="11">
        <f t="shared" si="4"/>
        <v>4</v>
      </c>
      <c r="R41" s="11">
        <f t="shared" si="19"/>
        <v>0</v>
      </c>
      <c r="S41" s="11">
        <f t="shared" si="19"/>
        <v>0</v>
      </c>
      <c r="T41" s="11">
        <f t="shared" si="19"/>
        <v>0</v>
      </c>
      <c r="U41" s="11">
        <f t="shared" si="19"/>
        <v>0</v>
      </c>
      <c r="V41" s="11">
        <f t="shared" si="19"/>
        <v>0</v>
      </c>
      <c r="W41" s="11">
        <f t="shared" si="19"/>
        <v>0</v>
      </c>
      <c r="X41" s="11">
        <f t="shared" si="19"/>
        <v>0</v>
      </c>
      <c r="Y41" s="11">
        <f t="shared" si="19"/>
        <v>0</v>
      </c>
      <c r="Z41" s="11">
        <f t="shared" si="19"/>
        <v>0</v>
      </c>
      <c r="AA41" s="11">
        <f t="shared" si="19"/>
        <v>0</v>
      </c>
      <c r="AB41" s="11">
        <f t="shared" si="19"/>
        <v>0</v>
      </c>
      <c r="AC41" s="11">
        <f t="shared" si="19"/>
        <v>0</v>
      </c>
      <c r="AD41" s="11">
        <f t="shared" si="19"/>
        <v>0</v>
      </c>
      <c r="AE41" s="11">
        <f t="shared" si="19"/>
        <v>0</v>
      </c>
      <c r="AF41" s="11">
        <f t="shared" si="19"/>
        <v>0</v>
      </c>
      <c r="AG41" s="11">
        <f t="shared" si="5"/>
        <v>0</v>
      </c>
      <c r="AH41" s="11">
        <f t="shared" si="19"/>
        <v>0</v>
      </c>
      <c r="AI41" s="11">
        <f t="shared" si="6"/>
        <v>0</v>
      </c>
      <c r="AJ41" s="11">
        <f t="shared" si="19"/>
        <v>0</v>
      </c>
      <c r="AK41" s="11">
        <f t="shared" si="19"/>
        <v>0</v>
      </c>
    </row>
    <row r="42" spans="1:255" ht="49.5" customHeight="1" x14ac:dyDescent="0.25">
      <c r="A42" s="12" t="s">
        <v>118</v>
      </c>
      <c r="B42" s="9" t="s">
        <v>119</v>
      </c>
      <c r="C42" s="5" t="s">
        <v>120</v>
      </c>
      <c r="D42" s="11">
        <v>0</v>
      </c>
      <c r="E42" s="11">
        <v>0</v>
      </c>
      <c r="F42" s="11">
        <v>0</v>
      </c>
      <c r="G42" s="11">
        <f t="shared" si="2"/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f t="shared" si="3"/>
        <v>0</v>
      </c>
      <c r="P42" s="11">
        <v>0</v>
      </c>
      <c r="Q42" s="11">
        <f t="shared" si="4"/>
        <v>0</v>
      </c>
      <c r="R42" s="11">
        <v>0</v>
      </c>
      <c r="S42" s="11">
        <v>0</v>
      </c>
      <c r="T42" s="11">
        <v>0</v>
      </c>
      <c r="U42" s="11">
        <v>0</v>
      </c>
      <c r="V42" s="11">
        <v>0</v>
      </c>
      <c r="W42" s="11">
        <v>0</v>
      </c>
      <c r="X42" s="11">
        <v>0</v>
      </c>
      <c r="Y42" s="11">
        <v>0</v>
      </c>
      <c r="Z42" s="11">
        <v>0</v>
      </c>
      <c r="AA42" s="11">
        <v>0</v>
      </c>
      <c r="AB42" s="11">
        <v>0</v>
      </c>
      <c r="AC42" s="11">
        <v>0</v>
      </c>
      <c r="AD42" s="11">
        <v>0</v>
      </c>
      <c r="AE42" s="11">
        <v>0</v>
      </c>
      <c r="AF42" s="11">
        <v>0</v>
      </c>
      <c r="AG42" s="11">
        <f t="shared" si="5"/>
        <v>0</v>
      </c>
      <c r="AH42" s="11">
        <v>0</v>
      </c>
      <c r="AI42" s="11">
        <f t="shared" si="6"/>
        <v>0</v>
      </c>
      <c r="AJ42" s="11">
        <v>0</v>
      </c>
      <c r="AK42" s="11">
        <v>0</v>
      </c>
    </row>
    <row r="43" spans="1:255" ht="49.5" customHeight="1" x14ac:dyDescent="0.25">
      <c r="A43" s="12" t="s">
        <v>121</v>
      </c>
      <c r="B43" s="9" t="s">
        <v>122</v>
      </c>
      <c r="C43" s="5" t="s">
        <v>123</v>
      </c>
      <c r="D43" s="11">
        <v>0</v>
      </c>
      <c r="E43" s="11">
        <v>0</v>
      </c>
      <c r="F43" s="11">
        <v>0</v>
      </c>
      <c r="G43" s="11">
        <f t="shared" si="2"/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f t="shared" si="3"/>
        <v>0</v>
      </c>
      <c r="P43" s="11">
        <v>0</v>
      </c>
      <c r="Q43" s="11">
        <f t="shared" si="4"/>
        <v>0</v>
      </c>
      <c r="R43" s="11">
        <v>0</v>
      </c>
      <c r="S43" s="11">
        <v>0</v>
      </c>
      <c r="T43" s="11">
        <v>0</v>
      </c>
      <c r="U43" s="11">
        <v>0</v>
      </c>
      <c r="V43" s="11">
        <v>0</v>
      </c>
      <c r="W43" s="11">
        <v>0</v>
      </c>
      <c r="X43" s="11">
        <v>0</v>
      </c>
      <c r="Y43" s="11">
        <v>0</v>
      </c>
      <c r="Z43" s="11">
        <v>0</v>
      </c>
      <c r="AA43" s="11">
        <v>0</v>
      </c>
      <c r="AB43" s="11">
        <v>0</v>
      </c>
      <c r="AC43" s="11">
        <v>0</v>
      </c>
      <c r="AD43" s="11">
        <v>0</v>
      </c>
      <c r="AE43" s="11">
        <v>0</v>
      </c>
      <c r="AF43" s="11">
        <v>0</v>
      </c>
      <c r="AG43" s="11">
        <f t="shared" si="5"/>
        <v>0</v>
      </c>
      <c r="AH43" s="11">
        <v>0</v>
      </c>
      <c r="AI43" s="11">
        <f t="shared" si="6"/>
        <v>0</v>
      </c>
      <c r="AJ43" s="11">
        <v>0</v>
      </c>
      <c r="AK43" s="11">
        <v>0</v>
      </c>
    </row>
    <row r="44" spans="1:255" ht="49.5" customHeight="1" x14ac:dyDescent="0.25">
      <c r="A44" s="12" t="s">
        <v>124</v>
      </c>
      <c r="B44" s="9" t="s">
        <v>125</v>
      </c>
      <c r="C44" s="5" t="s">
        <v>126</v>
      </c>
      <c r="D44" s="11">
        <v>0</v>
      </c>
      <c r="E44" s="11">
        <v>0</v>
      </c>
      <c r="F44" s="11">
        <v>0</v>
      </c>
      <c r="G44" s="11">
        <f t="shared" si="2"/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f t="shared" si="3"/>
        <v>0</v>
      </c>
      <c r="P44" s="11">
        <v>4</v>
      </c>
      <c r="Q44" s="11">
        <f t="shared" si="4"/>
        <v>4</v>
      </c>
      <c r="R44" s="11">
        <v>0</v>
      </c>
      <c r="S44" s="11">
        <v>0</v>
      </c>
      <c r="T44" s="11">
        <v>0</v>
      </c>
      <c r="U44" s="11">
        <v>0</v>
      </c>
      <c r="V44" s="11">
        <v>0</v>
      </c>
      <c r="W44" s="11">
        <v>0</v>
      </c>
      <c r="X44" s="11">
        <v>0</v>
      </c>
      <c r="Y44" s="11">
        <v>0</v>
      </c>
      <c r="Z44" s="11">
        <v>0</v>
      </c>
      <c r="AA44" s="11">
        <v>0</v>
      </c>
      <c r="AB44" s="11">
        <v>0</v>
      </c>
      <c r="AC44" s="11">
        <v>0</v>
      </c>
      <c r="AD44" s="11">
        <v>0</v>
      </c>
      <c r="AE44" s="11">
        <v>0</v>
      </c>
      <c r="AF44" s="11">
        <v>0</v>
      </c>
      <c r="AG44" s="11">
        <f t="shared" si="5"/>
        <v>0</v>
      </c>
      <c r="AH44" s="11">
        <v>0</v>
      </c>
      <c r="AI44" s="11">
        <f t="shared" si="6"/>
        <v>0</v>
      </c>
      <c r="AJ44" s="11">
        <v>0</v>
      </c>
      <c r="AK44" s="11">
        <v>0</v>
      </c>
    </row>
    <row r="45" spans="1:255" ht="49.5" customHeight="1" x14ac:dyDescent="0.25">
      <c r="A45" s="12" t="s">
        <v>127</v>
      </c>
      <c r="B45" s="9" t="s">
        <v>128</v>
      </c>
      <c r="C45" s="5" t="s">
        <v>129</v>
      </c>
      <c r="D45" s="11">
        <v>3.57</v>
      </c>
      <c r="E45" s="11">
        <f t="shared" ref="E45" si="20">D45</f>
        <v>3.57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  <c r="N45" s="11">
        <v>0</v>
      </c>
      <c r="O45" s="11">
        <f t="shared" si="3"/>
        <v>0</v>
      </c>
      <c r="P45" s="11">
        <v>0</v>
      </c>
      <c r="Q45" s="11">
        <f t="shared" si="4"/>
        <v>0</v>
      </c>
      <c r="R45" s="11">
        <v>0</v>
      </c>
      <c r="S45" s="11">
        <v>0</v>
      </c>
      <c r="T45" s="11">
        <v>0</v>
      </c>
      <c r="U45" s="11">
        <v>0</v>
      </c>
      <c r="V45" s="11">
        <v>0</v>
      </c>
      <c r="W45" s="11">
        <v>0</v>
      </c>
      <c r="X45" s="11">
        <v>0</v>
      </c>
      <c r="Y45" s="11">
        <v>0</v>
      </c>
      <c r="Z45" s="11">
        <v>0</v>
      </c>
      <c r="AA45" s="11">
        <v>0</v>
      </c>
      <c r="AB45" s="11">
        <v>0</v>
      </c>
      <c r="AC45" s="11">
        <v>0</v>
      </c>
      <c r="AD45" s="11">
        <v>0</v>
      </c>
      <c r="AE45" s="11">
        <v>0</v>
      </c>
      <c r="AF45" s="11">
        <v>0</v>
      </c>
      <c r="AG45" s="11">
        <f t="shared" si="5"/>
        <v>0</v>
      </c>
      <c r="AH45" s="11">
        <v>0</v>
      </c>
      <c r="AI45" s="11">
        <f t="shared" si="6"/>
        <v>0</v>
      </c>
      <c r="AJ45" s="11">
        <v>0</v>
      </c>
      <c r="AK45" s="11">
        <v>0</v>
      </c>
    </row>
    <row r="46" spans="1:255" ht="50.1" customHeight="1" x14ac:dyDescent="0.25">
      <c r="A46" s="12" t="s">
        <v>130</v>
      </c>
      <c r="B46" s="9" t="s">
        <v>131</v>
      </c>
      <c r="C46" s="5" t="s">
        <v>68</v>
      </c>
      <c r="D46" s="11">
        <v>0</v>
      </c>
      <c r="E46" s="11">
        <v>0</v>
      </c>
      <c r="F46" s="11">
        <v>0</v>
      </c>
      <c r="G46" s="11">
        <f t="shared" si="2"/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4.8250000000000002</v>
      </c>
      <c r="O46" s="11">
        <f t="shared" si="3"/>
        <v>4.8250000000000002</v>
      </c>
      <c r="P46" s="11">
        <v>0</v>
      </c>
      <c r="Q46" s="11">
        <f t="shared" si="4"/>
        <v>0</v>
      </c>
      <c r="R46" s="11">
        <v>0</v>
      </c>
      <c r="S46" s="11">
        <v>0</v>
      </c>
      <c r="T46" s="11">
        <v>0</v>
      </c>
      <c r="U46" s="11">
        <v>0</v>
      </c>
      <c r="V46" s="11">
        <v>0</v>
      </c>
      <c r="W46" s="11">
        <v>0</v>
      </c>
      <c r="X46" s="11">
        <v>0</v>
      </c>
      <c r="Y46" s="11">
        <v>0</v>
      </c>
      <c r="Z46" s="11">
        <v>0</v>
      </c>
      <c r="AA46" s="11">
        <v>0</v>
      </c>
      <c r="AB46" s="11">
        <v>0</v>
      </c>
      <c r="AC46" s="11">
        <v>0</v>
      </c>
      <c r="AD46" s="11">
        <v>0</v>
      </c>
      <c r="AE46" s="11">
        <v>0</v>
      </c>
      <c r="AF46" s="11">
        <v>0</v>
      </c>
      <c r="AG46" s="11">
        <f t="shared" si="5"/>
        <v>0</v>
      </c>
      <c r="AH46" s="11">
        <v>0</v>
      </c>
      <c r="AI46" s="11">
        <f t="shared" si="6"/>
        <v>0</v>
      </c>
      <c r="AJ46" s="11">
        <v>0</v>
      </c>
      <c r="AK46" s="11">
        <v>0</v>
      </c>
    </row>
    <row r="47" spans="1:255" ht="50.1" customHeight="1" x14ac:dyDescent="0.25">
      <c r="A47" s="12" t="s">
        <v>132</v>
      </c>
      <c r="B47" s="9" t="s">
        <v>133</v>
      </c>
      <c r="C47" s="5" t="s">
        <v>68</v>
      </c>
      <c r="D47" s="11">
        <v>0</v>
      </c>
      <c r="E47" s="11">
        <v>0</v>
      </c>
      <c r="F47" s="11">
        <v>0</v>
      </c>
      <c r="G47" s="11">
        <f t="shared" si="2"/>
        <v>0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f t="shared" si="3"/>
        <v>0</v>
      </c>
      <c r="P47" s="11">
        <v>0</v>
      </c>
      <c r="Q47" s="11">
        <f t="shared" si="4"/>
        <v>0</v>
      </c>
      <c r="R47" s="11">
        <v>0</v>
      </c>
      <c r="S47" s="11">
        <v>0</v>
      </c>
      <c r="T47" s="11">
        <v>0</v>
      </c>
      <c r="U47" s="11">
        <v>0</v>
      </c>
      <c r="V47" s="11">
        <v>0</v>
      </c>
      <c r="W47" s="11">
        <v>0</v>
      </c>
      <c r="X47" s="11">
        <v>0</v>
      </c>
      <c r="Y47" s="11">
        <v>0</v>
      </c>
      <c r="Z47" s="11">
        <v>0</v>
      </c>
      <c r="AA47" s="11">
        <v>0</v>
      </c>
      <c r="AB47" s="11">
        <v>0</v>
      </c>
      <c r="AC47" s="11">
        <v>0</v>
      </c>
      <c r="AD47" s="11">
        <v>0</v>
      </c>
      <c r="AE47" s="11">
        <v>0</v>
      </c>
      <c r="AF47" s="11">
        <v>0</v>
      </c>
      <c r="AG47" s="11">
        <f t="shared" si="5"/>
        <v>0</v>
      </c>
      <c r="AH47" s="11">
        <v>0</v>
      </c>
      <c r="AI47" s="11">
        <f t="shared" si="6"/>
        <v>0</v>
      </c>
      <c r="AJ47" s="11">
        <v>0</v>
      </c>
      <c r="AK47" s="11">
        <v>0</v>
      </c>
    </row>
    <row r="48" spans="1:255" ht="50.1" customHeight="1" x14ac:dyDescent="0.25">
      <c r="A48" s="8" t="s">
        <v>210</v>
      </c>
      <c r="B48" s="9" t="s">
        <v>211</v>
      </c>
      <c r="C48" s="10" t="s">
        <v>212</v>
      </c>
      <c r="D48" s="11">
        <v>0</v>
      </c>
      <c r="E48" s="11">
        <v>0</v>
      </c>
      <c r="F48" s="11">
        <v>0</v>
      </c>
      <c r="G48" s="11">
        <f t="shared" si="2"/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f t="shared" si="3"/>
        <v>0</v>
      </c>
      <c r="P48" s="11">
        <v>0</v>
      </c>
      <c r="Q48" s="11">
        <f t="shared" si="4"/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f t="shared" si="5"/>
        <v>0</v>
      </c>
      <c r="AH48" s="11">
        <v>0</v>
      </c>
      <c r="AI48" s="11">
        <f t="shared" si="6"/>
        <v>0</v>
      </c>
      <c r="AJ48" s="11">
        <v>0</v>
      </c>
      <c r="AK48" s="11">
        <v>0</v>
      </c>
    </row>
    <row r="49" spans="1:37" ht="39.75" customHeight="1" x14ac:dyDescent="0.25">
      <c r="A49" s="8" t="s">
        <v>242</v>
      </c>
      <c r="B49" s="9" t="s">
        <v>243</v>
      </c>
      <c r="C49" s="11" t="s">
        <v>244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f t="shared" si="5"/>
        <v>0</v>
      </c>
      <c r="AH49" s="11">
        <v>0</v>
      </c>
      <c r="AI49" s="11">
        <f t="shared" si="6"/>
        <v>0</v>
      </c>
      <c r="AJ49" s="11">
        <v>0</v>
      </c>
      <c r="AK49" s="11">
        <v>0</v>
      </c>
    </row>
    <row r="50" spans="1:37" ht="28.5" customHeight="1" x14ac:dyDescent="0.25">
      <c r="A50" s="8" t="s">
        <v>245</v>
      </c>
      <c r="B50" s="9" t="s">
        <v>246</v>
      </c>
      <c r="C50" s="11" t="s">
        <v>247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f t="shared" si="5"/>
        <v>0</v>
      </c>
      <c r="AH50" s="11">
        <v>0</v>
      </c>
      <c r="AI50" s="11">
        <f t="shared" si="6"/>
        <v>0</v>
      </c>
      <c r="AJ50" s="11">
        <v>0</v>
      </c>
      <c r="AK50" s="11">
        <v>0</v>
      </c>
    </row>
    <row r="51" spans="1:37" s="13" customFormat="1" ht="50.1" customHeight="1" x14ac:dyDescent="0.25">
      <c r="A51" s="12" t="s">
        <v>134</v>
      </c>
      <c r="B51" s="9" t="s">
        <v>135</v>
      </c>
      <c r="C51" s="5" t="s">
        <v>68</v>
      </c>
      <c r="D51" s="11">
        <v>0</v>
      </c>
      <c r="E51" s="11">
        <v>0</v>
      </c>
      <c r="F51" s="11">
        <v>0</v>
      </c>
      <c r="G51" s="11">
        <f t="shared" si="2"/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  <c r="N51" s="11">
        <v>4.8250000000000002</v>
      </c>
      <c r="O51" s="11">
        <f t="shared" si="3"/>
        <v>4.8250000000000002</v>
      </c>
      <c r="P51" s="11">
        <v>0</v>
      </c>
      <c r="Q51" s="11">
        <f t="shared" si="4"/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f t="shared" si="5"/>
        <v>0</v>
      </c>
      <c r="AH51" s="11">
        <v>0</v>
      </c>
      <c r="AI51" s="11">
        <f t="shared" si="6"/>
        <v>0</v>
      </c>
      <c r="AJ51" s="11">
        <v>0</v>
      </c>
      <c r="AK51" s="11">
        <v>0</v>
      </c>
    </row>
    <row r="52" spans="1:37" s="13" customFormat="1" ht="50.1" customHeight="1" x14ac:dyDescent="0.25">
      <c r="A52" s="12" t="s">
        <v>136</v>
      </c>
      <c r="B52" s="9" t="s">
        <v>137</v>
      </c>
      <c r="C52" s="5" t="s">
        <v>138</v>
      </c>
      <c r="D52" s="11">
        <v>0</v>
      </c>
      <c r="E52" s="11">
        <v>0</v>
      </c>
      <c r="F52" s="11">
        <v>0</v>
      </c>
      <c r="G52" s="11">
        <f t="shared" si="2"/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2.2850000000000001</v>
      </c>
      <c r="O52" s="11">
        <f t="shared" si="3"/>
        <v>2.2850000000000001</v>
      </c>
      <c r="P52" s="11">
        <v>0</v>
      </c>
      <c r="Q52" s="11">
        <f t="shared" si="4"/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f t="shared" si="5"/>
        <v>0</v>
      </c>
      <c r="AH52" s="11">
        <v>0</v>
      </c>
      <c r="AI52" s="11">
        <f t="shared" si="6"/>
        <v>0</v>
      </c>
      <c r="AJ52" s="11">
        <v>0</v>
      </c>
      <c r="AK52" s="11">
        <v>0</v>
      </c>
    </row>
    <row r="53" spans="1:37" s="13" customFormat="1" ht="50.1" customHeight="1" x14ac:dyDescent="0.25">
      <c r="A53" s="12" t="s">
        <v>139</v>
      </c>
      <c r="B53" s="9" t="s">
        <v>140</v>
      </c>
      <c r="C53" s="5" t="s">
        <v>141</v>
      </c>
      <c r="D53" s="11">
        <v>0</v>
      </c>
      <c r="E53" s="11">
        <v>0</v>
      </c>
      <c r="F53" s="11">
        <v>0</v>
      </c>
      <c r="G53" s="11">
        <f t="shared" si="2"/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2.54</v>
      </c>
      <c r="O53" s="11">
        <f t="shared" si="3"/>
        <v>2.54</v>
      </c>
      <c r="P53" s="11">
        <v>0</v>
      </c>
      <c r="Q53" s="11">
        <f t="shared" si="4"/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f t="shared" si="5"/>
        <v>0</v>
      </c>
      <c r="AH53" s="11">
        <v>0</v>
      </c>
      <c r="AI53" s="11">
        <f t="shared" si="6"/>
        <v>0</v>
      </c>
      <c r="AJ53" s="11">
        <v>0</v>
      </c>
      <c r="AK53" s="11">
        <v>0</v>
      </c>
    </row>
    <row r="54" spans="1:37" ht="50.1" customHeight="1" x14ac:dyDescent="0.25">
      <c r="A54" s="12" t="s">
        <v>142</v>
      </c>
      <c r="B54" s="9" t="s">
        <v>143</v>
      </c>
      <c r="C54" s="5" t="s">
        <v>144</v>
      </c>
      <c r="D54" s="11">
        <v>0</v>
      </c>
      <c r="E54" s="11">
        <v>0</v>
      </c>
      <c r="F54" s="11">
        <v>0</v>
      </c>
      <c r="G54" s="11">
        <f t="shared" si="2"/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f t="shared" si="3"/>
        <v>0</v>
      </c>
      <c r="P54" s="11">
        <v>0</v>
      </c>
      <c r="Q54" s="11">
        <f t="shared" si="4"/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f t="shared" si="5"/>
        <v>0</v>
      </c>
      <c r="AH54" s="11">
        <v>0</v>
      </c>
      <c r="AI54" s="11">
        <f t="shared" si="6"/>
        <v>0</v>
      </c>
      <c r="AJ54" s="11">
        <v>0</v>
      </c>
      <c r="AK54" s="11">
        <v>0</v>
      </c>
    </row>
    <row r="55" spans="1:37" ht="50.1" customHeight="1" collapsed="1" x14ac:dyDescent="0.25">
      <c r="A55" s="12" t="s">
        <v>145</v>
      </c>
      <c r="B55" s="9" t="s">
        <v>146</v>
      </c>
      <c r="C55" s="5" t="s">
        <v>68</v>
      </c>
      <c r="D55" s="11">
        <v>0</v>
      </c>
      <c r="E55" s="11">
        <v>0</v>
      </c>
      <c r="F55" s="11">
        <v>0</v>
      </c>
      <c r="G55" s="11">
        <f t="shared" si="2"/>
        <v>0</v>
      </c>
      <c r="H55" s="11">
        <v>0</v>
      </c>
      <c r="I55" s="11" t="s">
        <v>65</v>
      </c>
      <c r="J55" s="11">
        <v>0</v>
      </c>
      <c r="K55" s="11" t="s">
        <v>65</v>
      </c>
      <c r="L55" s="11">
        <v>0</v>
      </c>
      <c r="M55" s="11" t="s">
        <v>65</v>
      </c>
      <c r="N55" s="11">
        <v>0</v>
      </c>
      <c r="O55" s="11">
        <f t="shared" si="3"/>
        <v>0</v>
      </c>
      <c r="P55" s="11">
        <v>0</v>
      </c>
      <c r="Q55" s="11">
        <f t="shared" si="4"/>
        <v>0</v>
      </c>
      <c r="R55" s="11">
        <v>0</v>
      </c>
      <c r="S55" s="11" t="s">
        <v>65</v>
      </c>
      <c r="T55" s="11">
        <v>0</v>
      </c>
      <c r="U55" s="11" t="s">
        <v>65</v>
      </c>
      <c r="V55" s="11">
        <v>0</v>
      </c>
      <c r="W55" s="11" t="s">
        <v>65</v>
      </c>
      <c r="X55" s="11">
        <v>0</v>
      </c>
      <c r="Y55" s="11" t="s">
        <v>65</v>
      </c>
      <c r="Z55" s="11">
        <v>0</v>
      </c>
      <c r="AA55" s="11" t="s">
        <v>65</v>
      </c>
      <c r="AB55" s="11">
        <v>0</v>
      </c>
      <c r="AC55" s="11" t="s">
        <v>65</v>
      </c>
      <c r="AD55" s="11">
        <v>0</v>
      </c>
      <c r="AE55" s="11" t="s">
        <v>65</v>
      </c>
      <c r="AF55" s="11">
        <v>0</v>
      </c>
      <c r="AG55" s="11">
        <f t="shared" si="5"/>
        <v>0</v>
      </c>
      <c r="AH55" s="11">
        <v>0</v>
      </c>
      <c r="AI55" s="11">
        <f t="shared" si="6"/>
        <v>0</v>
      </c>
      <c r="AJ55" s="11">
        <v>0</v>
      </c>
      <c r="AK55" s="11" t="s">
        <v>65</v>
      </c>
    </row>
    <row r="56" spans="1:37" ht="50.1" customHeight="1" x14ac:dyDescent="0.25">
      <c r="A56" s="12" t="s">
        <v>147</v>
      </c>
      <c r="B56" s="9" t="s">
        <v>148</v>
      </c>
      <c r="C56" s="5" t="s">
        <v>68</v>
      </c>
      <c r="D56" s="11">
        <v>0</v>
      </c>
      <c r="E56" s="11">
        <v>0</v>
      </c>
      <c r="F56" s="11">
        <v>0</v>
      </c>
      <c r="G56" s="11">
        <f t="shared" si="2"/>
        <v>0</v>
      </c>
      <c r="H56" s="11">
        <v>0</v>
      </c>
      <c r="I56" s="11" t="s">
        <v>65</v>
      </c>
      <c r="J56" s="11">
        <v>0</v>
      </c>
      <c r="K56" s="11" t="s">
        <v>65</v>
      </c>
      <c r="L56" s="11">
        <v>0</v>
      </c>
      <c r="M56" s="11" t="s">
        <v>65</v>
      </c>
      <c r="N56" s="11">
        <v>0</v>
      </c>
      <c r="O56" s="11">
        <f t="shared" si="3"/>
        <v>0</v>
      </c>
      <c r="P56" s="11">
        <v>0</v>
      </c>
      <c r="Q56" s="11">
        <f t="shared" si="4"/>
        <v>0</v>
      </c>
      <c r="R56" s="11">
        <v>0</v>
      </c>
      <c r="S56" s="11" t="s">
        <v>65</v>
      </c>
      <c r="T56" s="11">
        <v>0</v>
      </c>
      <c r="U56" s="11" t="s">
        <v>65</v>
      </c>
      <c r="V56" s="11">
        <v>0</v>
      </c>
      <c r="W56" s="11" t="s">
        <v>65</v>
      </c>
      <c r="X56" s="11">
        <v>0</v>
      </c>
      <c r="Y56" s="11" t="s">
        <v>65</v>
      </c>
      <c r="Z56" s="11">
        <v>0</v>
      </c>
      <c r="AA56" s="11" t="s">
        <v>65</v>
      </c>
      <c r="AB56" s="11">
        <v>0</v>
      </c>
      <c r="AC56" s="11" t="s">
        <v>65</v>
      </c>
      <c r="AD56" s="11">
        <v>0</v>
      </c>
      <c r="AE56" s="11" t="s">
        <v>65</v>
      </c>
      <c r="AF56" s="11">
        <v>0</v>
      </c>
      <c r="AG56" s="11">
        <f t="shared" si="5"/>
        <v>0</v>
      </c>
      <c r="AH56" s="11">
        <v>0</v>
      </c>
      <c r="AI56" s="11">
        <f t="shared" si="6"/>
        <v>0</v>
      </c>
      <c r="AJ56" s="11">
        <v>0</v>
      </c>
      <c r="AK56" s="11" t="s">
        <v>65</v>
      </c>
    </row>
    <row r="57" spans="1:37" ht="50.1" customHeight="1" x14ac:dyDescent="0.25">
      <c r="A57" s="12" t="s">
        <v>149</v>
      </c>
      <c r="B57" s="9" t="s">
        <v>235</v>
      </c>
      <c r="C57" s="5" t="s">
        <v>150</v>
      </c>
      <c r="D57" s="11">
        <v>0</v>
      </c>
      <c r="E57" s="11">
        <v>0</v>
      </c>
      <c r="F57" s="11">
        <v>0</v>
      </c>
      <c r="G57" s="11">
        <f t="shared" si="2"/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f t="shared" si="3"/>
        <v>0</v>
      </c>
      <c r="P57" s="11">
        <v>0</v>
      </c>
      <c r="Q57" s="11">
        <f t="shared" si="4"/>
        <v>0</v>
      </c>
      <c r="R57" s="11">
        <v>0</v>
      </c>
      <c r="S57" s="11">
        <v>0</v>
      </c>
      <c r="T57" s="11">
        <v>0</v>
      </c>
      <c r="U57" s="11">
        <v>0</v>
      </c>
      <c r="V57" s="11">
        <v>0</v>
      </c>
      <c r="W57" s="11">
        <v>0</v>
      </c>
      <c r="X57" s="11">
        <v>0</v>
      </c>
      <c r="Y57" s="11">
        <v>0</v>
      </c>
      <c r="Z57" s="11">
        <v>0</v>
      </c>
      <c r="AA57" s="11">
        <v>0</v>
      </c>
      <c r="AB57" s="11">
        <v>0</v>
      </c>
      <c r="AC57" s="11">
        <v>0</v>
      </c>
      <c r="AD57" s="11">
        <v>0</v>
      </c>
      <c r="AE57" s="11">
        <v>0</v>
      </c>
      <c r="AF57" s="11">
        <v>0</v>
      </c>
      <c r="AG57" s="11">
        <f t="shared" si="5"/>
        <v>0</v>
      </c>
      <c r="AH57" s="11">
        <v>0</v>
      </c>
      <c r="AI57" s="11">
        <f t="shared" si="6"/>
        <v>0</v>
      </c>
      <c r="AJ57" s="11">
        <v>0</v>
      </c>
      <c r="AK57" s="11">
        <v>0</v>
      </c>
    </row>
    <row r="58" spans="1:37" ht="50.1" customHeight="1" x14ac:dyDescent="0.25">
      <c r="A58" s="12" t="s">
        <v>151</v>
      </c>
      <c r="B58" s="9" t="s">
        <v>152</v>
      </c>
      <c r="C58" s="5" t="s">
        <v>68</v>
      </c>
      <c r="D58" s="11">
        <v>0</v>
      </c>
      <c r="E58" s="11">
        <v>0</v>
      </c>
      <c r="F58" s="11">
        <v>0</v>
      </c>
      <c r="G58" s="11">
        <f t="shared" si="2"/>
        <v>0</v>
      </c>
      <c r="H58" s="11">
        <v>0</v>
      </c>
      <c r="I58" s="11" t="s">
        <v>65</v>
      </c>
      <c r="J58" s="11">
        <v>0</v>
      </c>
      <c r="K58" s="11" t="s">
        <v>65</v>
      </c>
      <c r="L58" s="11">
        <v>0</v>
      </c>
      <c r="M58" s="11" t="s">
        <v>65</v>
      </c>
      <c r="N58" s="11">
        <v>0</v>
      </c>
      <c r="O58" s="11">
        <f t="shared" si="3"/>
        <v>0</v>
      </c>
      <c r="P58" s="11">
        <v>0</v>
      </c>
      <c r="Q58" s="11">
        <f t="shared" si="4"/>
        <v>0</v>
      </c>
      <c r="R58" s="11">
        <v>0</v>
      </c>
      <c r="S58" s="11" t="s">
        <v>65</v>
      </c>
      <c r="T58" s="11">
        <v>0</v>
      </c>
      <c r="U58" s="11" t="s">
        <v>65</v>
      </c>
      <c r="V58" s="11">
        <v>0</v>
      </c>
      <c r="W58" s="11" t="s">
        <v>65</v>
      </c>
      <c r="X58" s="11">
        <v>0</v>
      </c>
      <c r="Y58" s="11" t="s">
        <v>65</v>
      </c>
      <c r="Z58" s="11">
        <v>0</v>
      </c>
      <c r="AA58" s="11" t="s">
        <v>65</v>
      </c>
      <c r="AB58" s="11">
        <v>0</v>
      </c>
      <c r="AC58" s="11" t="s">
        <v>65</v>
      </c>
      <c r="AD58" s="11">
        <v>0</v>
      </c>
      <c r="AE58" s="11" t="s">
        <v>65</v>
      </c>
      <c r="AF58" s="11">
        <v>0</v>
      </c>
      <c r="AG58" s="11">
        <f t="shared" si="5"/>
        <v>0</v>
      </c>
      <c r="AH58" s="11">
        <v>0</v>
      </c>
      <c r="AI58" s="11">
        <f t="shared" si="6"/>
        <v>0</v>
      </c>
      <c r="AJ58" s="11">
        <v>0</v>
      </c>
      <c r="AK58" s="11" t="s">
        <v>65</v>
      </c>
    </row>
    <row r="59" spans="1:37" ht="50.1" customHeight="1" x14ac:dyDescent="0.25">
      <c r="A59" s="12" t="s">
        <v>153</v>
      </c>
      <c r="B59" s="9" t="s">
        <v>154</v>
      </c>
      <c r="C59" s="5" t="s">
        <v>68</v>
      </c>
      <c r="D59" s="11">
        <v>0</v>
      </c>
      <c r="E59" s="11">
        <v>0</v>
      </c>
      <c r="F59" s="11">
        <v>0</v>
      </c>
      <c r="G59" s="11">
        <f t="shared" si="2"/>
        <v>0</v>
      </c>
      <c r="H59" s="11">
        <v>0</v>
      </c>
      <c r="I59" s="11" t="s">
        <v>65</v>
      </c>
      <c r="J59" s="11">
        <v>0</v>
      </c>
      <c r="K59" s="11" t="s">
        <v>65</v>
      </c>
      <c r="L59" s="11">
        <v>0</v>
      </c>
      <c r="M59" s="11" t="s">
        <v>65</v>
      </c>
      <c r="N59" s="11">
        <v>0</v>
      </c>
      <c r="O59" s="11">
        <f t="shared" si="3"/>
        <v>0</v>
      </c>
      <c r="P59" s="11">
        <v>0</v>
      </c>
      <c r="Q59" s="11">
        <f t="shared" si="4"/>
        <v>0</v>
      </c>
      <c r="R59" s="11">
        <v>0</v>
      </c>
      <c r="S59" s="11" t="s">
        <v>65</v>
      </c>
      <c r="T59" s="11">
        <v>0</v>
      </c>
      <c r="U59" s="11" t="s">
        <v>65</v>
      </c>
      <c r="V59" s="11">
        <v>0</v>
      </c>
      <c r="W59" s="11" t="s">
        <v>65</v>
      </c>
      <c r="X59" s="11">
        <v>0</v>
      </c>
      <c r="Y59" s="11" t="s">
        <v>65</v>
      </c>
      <c r="Z59" s="11">
        <v>0</v>
      </c>
      <c r="AA59" s="11" t="s">
        <v>65</v>
      </c>
      <c r="AB59" s="11">
        <v>0</v>
      </c>
      <c r="AC59" s="11" t="s">
        <v>65</v>
      </c>
      <c r="AD59" s="11">
        <v>0</v>
      </c>
      <c r="AE59" s="11" t="s">
        <v>65</v>
      </c>
      <c r="AF59" s="11">
        <v>0</v>
      </c>
      <c r="AG59" s="11">
        <f t="shared" si="5"/>
        <v>0</v>
      </c>
      <c r="AH59" s="11">
        <v>0</v>
      </c>
      <c r="AI59" s="11">
        <f t="shared" si="6"/>
        <v>0</v>
      </c>
      <c r="AJ59" s="11">
        <v>0</v>
      </c>
      <c r="AK59" s="11" t="s">
        <v>65</v>
      </c>
    </row>
    <row r="60" spans="1:37" ht="50.1" customHeight="1" x14ac:dyDescent="0.25">
      <c r="A60" s="12" t="s">
        <v>155</v>
      </c>
      <c r="B60" s="9" t="s">
        <v>156</v>
      </c>
      <c r="C60" s="5" t="s">
        <v>68</v>
      </c>
      <c r="D60" s="11">
        <v>0</v>
      </c>
      <c r="E60" s="11">
        <v>0</v>
      </c>
      <c r="F60" s="11">
        <v>0</v>
      </c>
      <c r="G60" s="11">
        <f t="shared" si="2"/>
        <v>0</v>
      </c>
      <c r="H60" s="11">
        <v>0</v>
      </c>
      <c r="I60" s="11" t="s">
        <v>65</v>
      </c>
      <c r="J60" s="11">
        <v>0</v>
      </c>
      <c r="K60" s="11" t="s">
        <v>65</v>
      </c>
      <c r="L60" s="11">
        <v>0</v>
      </c>
      <c r="M60" s="11" t="s">
        <v>65</v>
      </c>
      <c r="N60" s="11">
        <v>0</v>
      </c>
      <c r="O60" s="11">
        <f t="shared" si="3"/>
        <v>0</v>
      </c>
      <c r="P60" s="11">
        <v>0</v>
      </c>
      <c r="Q60" s="11">
        <f t="shared" si="4"/>
        <v>0</v>
      </c>
      <c r="R60" s="11">
        <v>0</v>
      </c>
      <c r="S60" s="11" t="s">
        <v>65</v>
      </c>
      <c r="T60" s="11">
        <v>0</v>
      </c>
      <c r="U60" s="11" t="s">
        <v>65</v>
      </c>
      <c r="V60" s="11">
        <v>0</v>
      </c>
      <c r="W60" s="11" t="s">
        <v>65</v>
      </c>
      <c r="X60" s="11">
        <v>0</v>
      </c>
      <c r="Y60" s="11" t="s">
        <v>65</v>
      </c>
      <c r="Z60" s="11">
        <v>0</v>
      </c>
      <c r="AA60" s="11" t="s">
        <v>65</v>
      </c>
      <c r="AB60" s="11">
        <v>0</v>
      </c>
      <c r="AC60" s="11" t="s">
        <v>65</v>
      </c>
      <c r="AD60" s="11">
        <v>0</v>
      </c>
      <c r="AE60" s="11" t="s">
        <v>65</v>
      </c>
      <c r="AF60" s="11">
        <v>0</v>
      </c>
      <c r="AG60" s="11">
        <f t="shared" si="5"/>
        <v>0</v>
      </c>
      <c r="AH60" s="11">
        <v>0</v>
      </c>
      <c r="AI60" s="11">
        <f t="shared" si="6"/>
        <v>0</v>
      </c>
      <c r="AJ60" s="11">
        <v>0</v>
      </c>
      <c r="AK60" s="11" t="s">
        <v>65</v>
      </c>
    </row>
    <row r="61" spans="1:37" ht="50.1" customHeight="1" collapsed="1" x14ac:dyDescent="0.25">
      <c r="A61" s="12" t="s">
        <v>157</v>
      </c>
      <c r="B61" s="9" t="s">
        <v>158</v>
      </c>
      <c r="C61" s="5" t="s">
        <v>68</v>
      </c>
      <c r="D61" s="11">
        <v>0</v>
      </c>
      <c r="E61" s="11">
        <v>0</v>
      </c>
      <c r="F61" s="11">
        <v>0</v>
      </c>
      <c r="G61" s="11">
        <f t="shared" si="2"/>
        <v>0</v>
      </c>
      <c r="H61" s="11">
        <v>0</v>
      </c>
      <c r="I61" s="11" t="s">
        <v>65</v>
      </c>
      <c r="J61" s="11">
        <v>0</v>
      </c>
      <c r="K61" s="11" t="s">
        <v>65</v>
      </c>
      <c r="L61" s="11">
        <v>0</v>
      </c>
      <c r="M61" s="11" t="s">
        <v>65</v>
      </c>
      <c r="N61" s="11">
        <v>0</v>
      </c>
      <c r="O61" s="11">
        <f t="shared" si="3"/>
        <v>0</v>
      </c>
      <c r="P61" s="11">
        <v>0</v>
      </c>
      <c r="Q61" s="11">
        <f t="shared" si="4"/>
        <v>0</v>
      </c>
      <c r="R61" s="11">
        <v>0</v>
      </c>
      <c r="S61" s="11" t="s">
        <v>65</v>
      </c>
      <c r="T61" s="11">
        <v>0</v>
      </c>
      <c r="U61" s="11" t="s">
        <v>65</v>
      </c>
      <c r="V61" s="11">
        <v>0</v>
      </c>
      <c r="W61" s="11" t="s">
        <v>65</v>
      </c>
      <c r="X61" s="11">
        <v>0</v>
      </c>
      <c r="Y61" s="11" t="s">
        <v>65</v>
      </c>
      <c r="Z61" s="11">
        <v>0</v>
      </c>
      <c r="AA61" s="11" t="s">
        <v>65</v>
      </c>
      <c r="AB61" s="11">
        <v>0</v>
      </c>
      <c r="AC61" s="11" t="s">
        <v>65</v>
      </c>
      <c r="AD61" s="11">
        <v>0</v>
      </c>
      <c r="AE61" s="11" t="s">
        <v>65</v>
      </c>
      <c r="AF61" s="11">
        <v>0</v>
      </c>
      <c r="AG61" s="11">
        <f t="shared" si="5"/>
        <v>0</v>
      </c>
      <c r="AH61" s="11">
        <v>0</v>
      </c>
      <c r="AI61" s="11">
        <f t="shared" si="6"/>
        <v>0</v>
      </c>
      <c r="AJ61" s="11">
        <v>0</v>
      </c>
      <c r="AK61" s="11" t="s">
        <v>65</v>
      </c>
    </row>
    <row r="62" spans="1:37" ht="50.1" customHeight="1" x14ac:dyDescent="0.25">
      <c r="A62" s="12" t="s">
        <v>159</v>
      </c>
      <c r="B62" s="9" t="s">
        <v>160</v>
      </c>
      <c r="C62" s="5" t="s">
        <v>68</v>
      </c>
      <c r="D62" s="11">
        <v>0</v>
      </c>
      <c r="E62" s="11">
        <v>0</v>
      </c>
      <c r="F62" s="11">
        <v>0</v>
      </c>
      <c r="G62" s="11">
        <f t="shared" si="2"/>
        <v>0</v>
      </c>
      <c r="H62" s="11">
        <v>0</v>
      </c>
      <c r="I62" s="11" t="s">
        <v>65</v>
      </c>
      <c r="J62" s="11">
        <v>0</v>
      </c>
      <c r="K62" s="11" t="s">
        <v>65</v>
      </c>
      <c r="L62" s="11">
        <v>0</v>
      </c>
      <c r="M62" s="11" t="s">
        <v>65</v>
      </c>
      <c r="N62" s="11">
        <v>0</v>
      </c>
      <c r="O62" s="11">
        <f t="shared" si="3"/>
        <v>0</v>
      </c>
      <c r="P62" s="11">
        <v>0</v>
      </c>
      <c r="Q62" s="11">
        <f t="shared" si="4"/>
        <v>0</v>
      </c>
      <c r="R62" s="11">
        <v>0</v>
      </c>
      <c r="S62" s="11" t="s">
        <v>65</v>
      </c>
      <c r="T62" s="11">
        <v>0</v>
      </c>
      <c r="U62" s="11" t="s">
        <v>65</v>
      </c>
      <c r="V62" s="11">
        <v>0</v>
      </c>
      <c r="W62" s="11" t="s">
        <v>65</v>
      </c>
      <c r="X62" s="11">
        <v>0</v>
      </c>
      <c r="Y62" s="11" t="s">
        <v>65</v>
      </c>
      <c r="Z62" s="11">
        <v>0</v>
      </c>
      <c r="AA62" s="11" t="s">
        <v>65</v>
      </c>
      <c r="AB62" s="11">
        <v>0</v>
      </c>
      <c r="AC62" s="11" t="s">
        <v>65</v>
      </c>
      <c r="AD62" s="11">
        <v>0</v>
      </c>
      <c r="AE62" s="11" t="s">
        <v>65</v>
      </c>
      <c r="AF62" s="11">
        <v>0</v>
      </c>
      <c r="AG62" s="11">
        <f t="shared" si="5"/>
        <v>0</v>
      </c>
      <c r="AH62" s="11">
        <v>0</v>
      </c>
      <c r="AI62" s="11">
        <f t="shared" si="6"/>
        <v>0</v>
      </c>
      <c r="AJ62" s="11">
        <v>0</v>
      </c>
      <c r="AK62" s="11" t="s">
        <v>65</v>
      </c>
    </row>
    <row r="63" spans="1:37" ht="50.1" customHeight="1" x14ac:dyDescent="0.25">
      <c r="A63" s="12" t="s">
        <v>162</v>
      </c>
      <c r="B63" s="9" t="s">
        <v>161</v>
      </c>
      <c r="C63" s="5" t="s">
        <v>68</v>
      </c>
      <c r="D63" s="11">
        <v>0</v>
      </c>
      <c r="E63" s="11">
        <v>0</v>
      </c>
      <c r="F63" s="11">
        <v>0</v>
      </c>
      <c r="G63" s="11">
        <f t="shared" si="2"/>
        <v>0</v>
      </c>
      <c r="H63" s="11">
        <v>0</v>
      </c>
      <c r="I63" s="11" t="s">
        <v>65</v>
      </c>
      <c r="J63" s="11">
        <v>0</v>
      </c>
      <c r="K63" s="11" t="s">
        <v>65</v>
      </c>
      <c r="L63" s="11">
        <v>0</v>
      </c>
      <c r="M63" s="11" t="s">
        <v>65</v>
      </c>
      <c r="N63" s="11">
        <v>0</v>
      </c>
      <c r="O63" s="11">
        <f t="shared" si="3"/>
        <v>0</v>
      </c>
      <c r="P63" s="11">
        <v>0</v>
      </c>
      <c r="Q63" s="11">
        <f t="shared" si="4"/>
        <v>0</v>
      </c>
      <c r="R63" s="11">
        <v>0</v>
      </c>
      <c r="S63" s="11" t="s">
        <v>65</v>
      </c>
      <c r="T63" s="11">
        <v>0</v>
      </c>
      <c r="U63" s="11" t="s">
        <v>65</v>
      </c>
      <c r="V63" s="11">
        <v>0</v>
      </c>
      <c r="W63" s="11" t="s">
        <v>65</v>
      </c>
      <c r="X63" s="11">
        <v>0</v>
      </c>
      <c r="Y63" s="11" t="s">
        <v>65</v>
      </c>
      <c r="Z63" s="11">
        <v>0</v>
      </c>
      <c r="AA63" s="11" t="s">
        <v>65</v>
      </c>
      <c r="AB63" s="11">
        <v>0</v>
      </c>
      <c r="AC63" s="11" t="s">
        <v>65</v>
      </c>
      <c r="AD63" s="11">
        <v>0</v>
      </c>
      <c r="AE63" s="11" t="s">
        <v>65</v>
      </c>
      <c r="AF63" s="11">
        <v>0</v>
      </c>
      <c r="AG63" s="11">
        <f t="shared" si="5"/>
        <v>0</v>
      </c>
      <c r="AH63" s="11">
        <v>0</v>
      </c>
      <c r="AI63" s="11">
        <f t="shared" si="6"/>
        <v>0</v>
      </c>
      <c r="AJ63" s="11">
        <v>0</v>
      </c>
      <c r="AK63" s="11" t="s">
        <v>65</v>
      </c>
    </row>
    <row r="64" spans="1:37" ht="50.1" customHeight="1" x14ac:dyDescent="0.25">
      <c r="A64" s="12" t="s">
        <v>164</v>
      </c>
      <c r="B64" s="9" t="s">
        <v>163</v>
      </c>
      <c r="C64" s="5" t="s">
        <v>68</v>
      </c>
      <c r="D64" s="11">
        <v>0</v>
      </c>
      <c r="E64" s="11">
        <v>0</v>
      </c>
      <c r="F64" s="11">
        <v>0</v>
      </c>
      <c r="G64" s="11">
        <f t="shared" si="2"/>
        <v>0</v>
      </c>
      <c r="H64" s="11">
        <v>0</v>
      </c>
      <c r="I64" s="11" t="s">
        <v>65</v>
      </c>
      <c r="J64" s="11">
        <v>0</v>
      </c>
      <c r="K64" s="11" t="s">
        <v>65</v>
      </c>
      <c r="L64" s="11">
        <v>0</v>
      </c>
      <c r="M64" s="11" t="s">
        <v>65</v>
      </c>
      <c r="N64" s="11">
        <v>0</v>
      </c>
      <c r="O64" s="11">
        <f t="shared" si="3"/>
        <v>0</v>
      </c>
      <c r="P64" s="11">
        <v>0</v>
      </c>
      <c r="Q64" s="11">
        <f t="shared" si="4"/>
        <v>0</v>
      </c>
      <c r="R64" s="11">
        <v>0</v>
      </c>
      <c r="S64" s="11" t="s">
        <v>65</v>
      </c>
      <c r="T64" s="11">
        <v>0</v>
      </c>
      <c r="U64" s="11" t="s">
        <v>65</v>
      </c>
      <c r="V64" s="11">
        <v>0</v>
      </c>
      <c r="W64" s="11" t="s">
        <v>65</v>
      </c>
      <c r="X64" s="11">
        <v>0</v>
      </c>
      <c r="Y64" s="11" t="s">
        <v>65</v>
      </c>
      <c r="Z64" s="11">
        <v>0</v>
      </c>
      <c r="AA64" s="11" t="s">
        <v>65</v>
      </c>
      <c r="AB64" s="11">
        <v>0</v>
      </c>
      <c r="AC64" s="11" t="s">
        <v>65</v>
      </c>
      <c r="AD64" s="11">
        <v>0</v>
      </c>
      <c r="AE64" s="11" t="s">
        <v>65</v>
      </c>
      <c r="AF64" s="11">
        <v>0</v>
      </c>
      <c r="AG64" s="11">
        <f t="shared" si="5"/>
        <v>0</v>
      </c>
      <c r="AH64" s="11">
        <v>0</v>
      </c>
      <c r="AI64" s="11">
        <f t="shared" si="6"/>
        <v>0</v>
      </c>
      <c r="AJ64" s="11">
        <v>0</v>
      </c>
      <c r="AK64" s="11" t="s">
        <v>65</v>
      </c>
    </row>
    <row r="65" spans="1:37" ht="50.1" customHeight="1" collapsed="1" x14ac:dyDescent="0.25">
      <c r="A65" s="12" t="s">
        <v>166</v>
      </c>
      <c r="B65" s="9" t="s">
        <v>165</v>
      </c>
      <c r="C65" s="5" t="s">
        <v>68</v>
      </c>
      <c r="D65" s="11">
        <v>0</v>
      </c>
      <c r="E65" s="11">
        <v>0</v>
      </c>
      <c r="F65" s="11">
        <v>0</v>
      </c>
      <c r="G65" s="11">
        <f t="shared" si="2"/>
        <v>0</v>
      </c>
      <c r="H65" s="11">
        <v>0</v>
      </c>
      <c r="I65" s="11" t="s">
        <v>65</v>
      </c>
      <c r="J65" s="11">
        <v>0</v>
      </c>
      <c r="K65" s="11" t="s">
        <v>65</v>
      </c>
      <c r="L65" s="11">
        <v>0</v>
      </c>
      <c r="M65" s="11" t="s">
        <v>65</v>
      </c>
      <c r="N65" s="11">
        <v>0</v>
      </c>
      <c r="O65" s="11">
        <f t="shared" si="3"/>
        <v>0</v>
      </c>
      <c r="P65" s="11">
        <v>0</v>
      </c>
      <c r="Q65" s="11">
        <f t="shared" si="4"/>
        <v>0</v>
      </c>
      <c r="R65" s="11">
        <v>0</v>
      </c>
      <c r="S65" s="11" t="s">
        <v>65</v>
      </c>
      <c r="T65" s="11">
        <v>0</v>
      </c>
      <c r="U65" s="11" t="s">
        <v>65</v>
      </c>
      <c r="V65" s="11">
        <v>0</v>
      </c>
      <c r="W65" s="11" t="s">
        <v>65</v>
      </c>
      <c r="X65" s="11">
        <v>0</v>
      </c>
      <c r="Y65" s="11" t="s">
        <v>65</v>
      </c>
      <c r="Z65" s="11">
        <v>0</v>
      </c>
      <c r="AA65" s="11" t="s">
        <v>65</v>
      </c>
      <c r="AB65" s="11">
        <v>0</v>
      </c>
      <c r="AC65" s="11" t="s">
        <v>65</v>
      </c>
      <c r="AD65" s="11">
        <v>0</v>
      </c>
      <c r="AE65" s="11" t="s">
        <v>65</v>
      </c>
      <c r="AF65" s="11">
        <v>0</v>
      </c>
      <c r="AG65" s="11">
        <f t="shared" si="5"/>
        <v>0</v>
      </c>
      <c r="AH65" s="11">
        <v>0</v>
      </c>
      <c r="AI65" s="11">
        <f t="shared" si="6"/>
        <v>0</v>
      </c>
      <c r="AJ65" s="11">
        <v>0</v>
      </c>
      <c r="AK65" s="11" t="s">
        <v>65</v>
      </c>
    </row>
    <row r="66" spans="1:37" ht="50.1" customHeight="1" x14ac:dyDescent="0.25">
      <c r="A66" s="12" t="s">
        <v>168</v>
      </c>
      <c r="B66" s="9" t="s">
        <v>167</v>
      </c>
      <c r="C66" s="5" t="s">
        <v>68</v>
      </c>
      <c r="D66" s="11">
        <v>0</v>
      </c>
      <c r="E66" s="11">
        <v>0</v>
      </c>
      <c r="F66" s="11">
        <v>0</v>
      </c>
      <c r="G66" s="11">
        <f t="shared" si="2"/>
        <v>0</v>
      </c>
      <c r="H66" s="11">
        <v>0</v>
      </c>
      <c r="I66" s="11" t="s">
        <v>65</v>
      </c>
      <c r="J66" s="11">
        <v>0</v>
      </c>
      <c r="K66" s="11" t="s">
        <v>65</v>
      </c>
      <c r="L66" s="11">
        <v>0</v>
      </c>
      <c r="M66" s="11" t="s">
        <v>65</v>
      </c>
      <c r="N66" s="11">
        <v>0</v>
      </c>
      <c r="O66" s="11">
        <f t="shared" si="3"/>
        <v>0</v>
      </c>
      <c r="P66" s="11">
        <v>0</v>
      </c>
      <c r="Q66" s="11">
        <f t="shared" si="4"/>
        <v>0</v>
      </c>
      <c r="R66" s="11">
        <v>0</v>
      </c>
      <c r="S66" s="11" t="s">
        <v>65</v>
      </c>
      <c r="T66" s="11">
        <v>0</v>
      </c>
      <c r="U66" s="11" t="s">
        <v>65</v>
      </c>
      <c r="V66" s="11">
        <v>0</v>
      </c>
      <c r="W66" s="11" t="s">
        <v>65</v>
      </c>
      <c r="X66" s="11">
        <v>0</v>
      </c>
      <c r="Y66" s="11" t="s">
        <v>65</v>
      </c>
      <c r="Z66" s="11">
        <v>0</v>
      </c>
      <c r="AA66" s="11" t="s">
        <v>65</v>
      </c>
      <c r="AB66" s="11">
        <v>0</v>
      </c>
      <c r="AC66" s="11" t="s">
        <v>65</v>
      </c>
      <c r="AD66" s="11">
        <v>0</v>
      </c>
      <c r="AE66" s="11" t="s">
        <v>65</v>
      </c>
      <c r="AF66" s="11">
        <v>0</v>
      </c>
      <c r="AG66" s="11">
        <f t="shared" si="5"/>
        <v>0</v>
      </c>
      <c r="AH66" s="11">
        <v>0</v>
      </c>
      <c r="AI66" s="11">
        <f t="shared" si="6"/>
        <v>0</v>
      </c>
      <c r="AJ66" s="11">
        <v>0</v>
      </c>
      <c r="AK66" s="11" t="s">
        <v>65</v>
      </c>
    </row>
    <row r="67" spans="1:37" ht="50.1" customHeight="1" x14ac:dyDescent="0.25">
      <c r="A67" s="12" t="s">
        <v>170</v>
      </c>
      <c r="B67" s="9" t="s">
        <v>169</v>
      </c>
      <c r="C67" s="5" t="s">
        <v>68</v>
      </c>
      <c r="D67" s="11">
        <v>0</v>
      </c>
      <c r="E67" s="11">
        <v>0</v>
      </c>
      <c r="F67" s="11">
        <v>0</v>
      </c>
      <c r="G67" s="11">
        <f t="shared" si="2"/>
        <v>0</v>
      </c>
      <c r="H67" s="11">
        <v>0</v>
      </c>
      <c r="I67" s="11" t="s">
        <v>65</v>
      </c>
      <c r="J67" s="11">
        <v>0</v>
      </c>
      <c r="K67" s="11" t="s">
        <v>65</v>
      </c>
      <c r="L67" s="11">
        <v>0</v>
      </c>
      <c r="M67" s="11" t="s">
        <v>65</v>
      </c>
      <c r="N67" s="11">
        <v>0</v>
      </c>
      <c r="O67" s="11">
        <f t="shared" si="3"/>
        <v>0</v>
      </c>
      <c r="P67" s="11">
        <v>0</v>
      </c>
      <c r="Q67" s="11">
        <f t="shared" si="4"/>
        <v>0</v>
      </c>
      <c r="R67" s="11">
        <v>0</v>
      </c>
      <c r="S67" s="11" t="s">
        <v>65</v>
      </c>
      <c r="T67" s="11">
        <v>0</v>
      </c>
      <c r="U67" s="11" t="s">
        <v>65</v>
      </c>
      <c r="V67" s="11">
        <v>0</v>
      </c>
      <c r="W67" s="11" t="s">
        <v>65</v>
      </c>
      <c r="X67" s="11">
        <v>0</v>
      </c>
      <c r="Y67" s="11" t="s">
        <v>65</v>
      </c>
      <c r="Z67" s="11">
        <v>0</v>
      </c>
      <c r="AA67" s="11" t="s">
        <v>65</v>
      </c>
      <c r="AB67" s="11">
        <v>0</v>
      </c>
      <c r="AC67" s="11" t="s">
        <v>65</v>
      </c>
      <c r="AD67" s="11">
        <v>0</v>
      </c>
      <c r="AE67" s="11" t="s">
        <v>65</v>
      </c>
      <c r="AF67" s="11">
        <v>0</v>
      </c>
      <c r="AG67" s="11">
        <f t="shared" si="5"/>
        <v>0</v>
      </c>
      <c r="AH67" s="11">
        <v>0</v>
      </c>
      <c r="AI67" s="11">
        <f t="shared" si="6"/>
        <v>0</v>
      </c>
      <c r="AJ67" s="11">
        <v>0</v>
      </c>
      <c r="AK67" s="11" t="s">
        <v>65</v>
      </c>
    </row>
    <row r="68" spans="1:37" ht="50.1" customHeight="1" x14ac:dyDescent="0.25">
      <c r="A68" s="12" t="s">
        <v>172</v>
      </c>
      <c r="B68" s="9" t="s">
        <v>171</v>
      </c>
      <c r="C68" s="5" t="s">
        <v>174</v>
      </c>
      <c r="D68" s="11">
        <v>0</v>
      </c>
      <c r="E68" s="11">
        <v>0</v>
      </c>
      <c r="F68" s="11">
        <v>0</v>
      </c>
      <c r="G68" s="11">
        <f t="shared" si="2"/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f t="shared" si="3"/>
        <v>0</v>
      </c>
      <c r="P68" s="11">
        <v>0</v>
      </c>
      <c r="Q68" s="11">
        <f t="shared" si="4"/>
        <v>0</v>
      </c>
      <c r="R68" s="11">
        <v>0</v>
      </c>
      <c r="S68" s="11">
        <v>0</v>
      </c>
      <c r="T68" s="11">
        <v>0</v>
      </c>
      <c r="U68" s="11">
        <v>0</v>
      </c>
      <c r="V68" s="11">
        <v>0</v>
      </c>
      <c r="W68" s="11">
        <v>0</v>
      </c>
      <c r="X68" s="11">
        <v>0</v>
      </c>
      <c r="Y68" s="11">
        <v>0</v>
      </c>
      <c r="Z68" s="11">
        <v>0</v>
      </c>
      <c r="AA68" s="11">
        <v>0</v>
      </c>
      <c r="AB68" s="11">
        <v>0</v>
      </c>
      <c r="AC68" s="11">
        <v>0</v>
      </c>
      <c r="AD68" s="11">
        <v>0</v>
      </c>
      <c r="AE68" s="11">
        <v>0</v>
      </c>
      <c r="AF68" s="11">
        <v>0</v>
      </c>
      <c r="AG68" s="11">
        <f t="shared" si="5"/>
        <v>0</v>
      </c>
      <c r="AH68" s="11">
        <v>0</v>
      </c>
      <c r="AI68" s="11">
        <f t="shared" si="6"/>
        <v>0</v>
      </c>
      <c r="AJ68" s="11">
        <v>0</v>
      </c>
      <c r="AK68" s="11">
        <v>0</v>
      </c>
    </row>
    <row r="69" spans="1:37" ht="76.5" customHeight="1" collapsed="1" x14ac:dyDescent="0.25">
      <c r="A69" s="12" t="s">
        <v>175</v>
      </c>
      <c r="B69" s="9" t="s">
        <v>173</v>
      </c>
      <c r="C69" s="5" t="s">
        <v>68</v>
      </c>
      <c r="D69" s="11">
        <v>0</v>
      </c>
      <c r="E69" s="11" t="s">
        <v>65</v>
      </c>
      <c r="F69" s="11">
        <v>0</v>
      </c>
      <c r="G69" s="11">
        <f t="shared" si="2"/>
        <v>0</v>
      </c>
      <c r="H69" s="11">
        <v>0</v>
      </c>
      <c r="I69" s="11" t="s">
        <v>65</v>
      </c>
      <c r="J69" s="11">
        <v>0</v>
      </c>
      <c r="K69" s="11" t="s">
        <v>65</v>
      </c>
      <c r="L69" s="11">
        <v>0</v>
      </c>
      <c r="M69" s="11" t="s">
        <v>65</v>
      </c>
      <c r="N69" s="11">
        <v>0</v>
      </c>
      <c r="O69" s="11">
        <f t="shared" si="3"/>
        <v>0</v>
      </c>
      <c r="P69" s="11">
        <v>0</v>
      </c>
      <c r="Q69" s="11">
        <f t="shared" si="4"/>
        <v>0</v>
      </c>
      <c r="R69" s="11">
        <v>0</v>
      </c>
      <c r="S69" s="11" t="s">
        <v>65</v>
      </c>
      <c r="T69" s="11">
        <v>0</v>
      </c>
      <c r="U69" s="11" t="s">
        <v>65</v>
      </c>
      <c r="V69" s="11">
        <v>0</v>
      </c>
      <c r="W69" s="11" t="s">
        <v>65</v>
      </c>
      <c r="X69" s="11">
        <v>0</v>
      </c>
      <c r="Y69" s="11" t="s">
        <v>65</v>
      </c>
      <c r="Z69" s="11">
        <v>0</v>
      </c>
      <c r="AA69" s="11" t="s">
        <v>65</v>
      </c>
      <c r="AB69" s="11">
        <v>0</v>
      </c>
      <c r="AC69" s="11" t="s">
        <v>65</v>
      </c>
      <c r="AD69" s="11">
        <v>0</v>
      </c>
      <c r="AE69" s="11" t="s">
        <v>65</v>
      </c>
      <c r="AF69" s="11">
        <v>0</v>
      </c>
      <c r="AG69" s="11">
        <f t="shared" si="5"/>
        <v>0</v>
      </c>
      <c r="AH69" s="11">
        <v>0</v>
      </c>
      <c r="AI69" s="11">
        <f t="shared" si="6"/>
        <v>0</v>
      </c>
      <c r="AJ69" s="11">
        <v>0</v>
      </c>
      <c r="AK69" s="11" t="s">
        <v>65</v>
      </c>
    </row>
    <row r="70" spans="1:37" ht="69" customHeight="1" x14ac:dyDescent="0.25">
      <c r="A70" s="12" t="s">
        <v>177</v>
      </c>
      <c r="B70" s="9" t="s">
        <v>176</v>
      </c>
      <c r="C70" s="5" t="s">
        <v>68</v>
      </c>
      <c r="D70" s="11">
        <v>0</v>
      </c>
      <c r="E70" s="11" t="s">
        <v>65</v>
      </c>
      <c r="F70" s="11">
        <v>0</v>
      </c>
      <c r="G70" s="11">
        <f t="shared" si="2"/>
        <v>0</v>
      </c>
      <c r="H70" s="11">
        <v>0</v>
      </c>
      <c r="I70" s="11" t="s">
        <v>65</v>
      </c>
      <c r="J70" s="11">
        <v>0</v>
      </c>
      <c r="K70" s="11" t="s">
        <v>65</v>
      </c>
      <c r="L70" s="11">
        <v>0</v>
      </c>
      <c r="M70" s="11" t="s">
        <v>65</v>
      </c>
      <c r="N70" s="11">
        <v>0</v>
      </c>
      <c r="O70" s="11">
        <f t="shared" si="3"/>
        <v>0</v>
      </c>
      <c r="P70" s="11">
        <v>0</v>
      </c>
      <c r="Q70" s="11">
        <f t="shared" si="4"/>
        <v>0</v>
      </c>
      <c r="R70" s="11">
        <v>0</v>
      </c>
      <c r="S70" s="11" t="s">
        <v>65</v>
      </c>
      <c r="T70" s="11">
        <v>0</v>
      </c>
      <c r="U70" s="11" t="s">
        <v>65</v>
      </c>
      <c r="V70" s="11">
        <v>0</v>
      </c>
      <c r="W70" s="11" t="s">
        <v>65</v>
      </c>
      <c r="X70" s="11">
        <v>0</v>
      </c>
      <c r="Y70" s="11" t="s">
        <v>65</v>
      </c>
      <c r="Z70" s="11">
        <v>0</v>
      </c>
      <c r="AA70" s="11" t="s">
        <v>65</v>
      </c>
      <c r="AB70" s="11">
        <v>0</v>
      </c>
      <c r="AC70" s="11" t="s">
        <v>65</v>
      </c>
      <c r="AD70" s="11">
        <v>0</v>
      </c>
      <c r="AE70" s="11" t="s">
        <v>65</v>
      </c>
      <c r="AF70" s="11">
        <v>0</v>
      </c>
      <c r="AG70" s="11">
        <f t="shared" si="5"/>
        <v>0</v>
      </c>
      <c r="AH70" s="11">
        <v>0</v>
      </c>
      <c r="AI70" s="11">
        <f t="shared" si="6"/>
        <v>0</v>
      </c>
      <c r="AJ70" s="11">
        <v>0</v>
      </c>
      <c r="AK70" s="11" t="s">
        <v>65</v>
      </c>
    </row>
    <row r="71" spans="1:37" ht="50.1" customHeight="1" x14ac:dyDescent="0.25">
      <c r="A71" s="12" t="s">
        <v>179</v>
      </c>
      <c r="B71" s="9" t="s">
        <v>178</v>
      </c>
      <c r="C71" s="5" t="s">
        <v>68</v>
      </c>
      <c r="D71" s="11">
        <v>0</v>
      </c>
      <c r="E71" s="11" t="s">
        <v>65</v>
      </c>
      <c r="F71" s="11">
        <v>0</v>
      </c>
      <c r="G71" s="11">
        <f t="shared" si="2"/>
        <v>0</v>
      </c>
      <c r="H71" s="11">
        <v>0</v>
      </c>
      <c r="I71" s="11" t="s">
        <v>65</v>
      </c>
      <c r="J71" s="11">
        <v>0</v>
      </c>
      <c r="K71" s="11" t="s">
        <v>65</v>
      </c>
      <c r="L71" s="11">
        <v>0</v>
      </c>
      <c r="M71" s="11" t="s">
        <v>65</v>
      </c>
      <c r="N71" s="11">
        <v>0</v>
      </c>
      <c r="O71" s="11">
        <f t="shared" si="3"/>
        <v>0</v>
      </c>
      <c r="P71" s="11">
        <v>0</v>
      </c>
      <c r="Q71" s="11">
        <f t="shared" si="4"/>
        <v>0</v>
      </c>
      <c r="R71" s="11">
        <v>0</v>
      </c>
      <c r="S71" s="11" t="s">
        <v>65</v>
      </c>
      <c r="T71" s="11">
        <v>0</v>
      </c>
      <c r="U71" s="11" t="s">
        <v>65</v>
      </c>
      <c r="V71" s="11">
        <v>0</v>
      </c>
      <c r="W71" s="11" t="s">
        <v>65</v>
      </c>
      <c r="X71" s="11">
        <v>0</v>
      </c>
      <c r="Y71" s="11" t="s">
        <v>65</v>
      </c>
      <c r="Z71" s="11">
        <v>0</v>
      </c>
      <c r="AA71" s="11" t="s">
        <v>65</v>
      </c>
      <c r="AB71" s="11">
        <v>0</v>
      </c>
      <c r="AC71" s="11" t="s">
        <v>65</v>
      </c>
      <c r="AD71" s="11">
        <v>0</v>
      </c>
      <c r="AE71" s="11" t="s">
        <v>65</v>
      </c>
      <c r="AF71" s="11">
        <v>0</v>
      </c>
      <c r="AG71" s="11">
        <f t="shared" si="5"/>
        <v>0</v>
      </c>
      <c r="AH71" s="11">
        <v>0</v>
      </c>
      <c r="AI71" s="11">
        <f t="shared" si="6"/>
        <v>0</v>
      </c>
      <c r="AJ71" s="11">
        <v>0</v>
      </c>
      <c r="AK71" s="11" t="s">
        <v>65</v>
      </c>
    </row>
    <row r="72" spans="1:37" ht="50.1" customHeight="1" collapsed="1" x14ac:dyDescent="0.25">
      <c r="A72" s="12" t="s">
        <v>181</v>
      </c>
      <c r="B72" s="9" t="s">
        <v>180</v>
      </c>
      <c r="C72" s="5" t="s">
        <v>68</v>
      </c>
      <c r="D72" s="11">
        <v>0</v>
      </c>
      <c r="E72" s="11" t="s">
        <v>65</v>
      </c>
      <c r="F72" s="11">
        <v>0</v>
      </c>
      <c r="G72" s="11">
        <f t="shared" si="2"/>
        <v>0</v>
      </c>
      <c r="H72" s="11">
        <v>0</v>
      </c>
      <c r="I72" s="11" t="s">
        <v>65</v>
      </c>
      <c r="J72" s="11">
        <v>0</v>
      </c>
      <c r="K72" s="11" t="s">
        <v>65</v>
      </c>
      <c r="L72" s="11">
        <v>0</v>
      </c>
      <c r="M72" s="11" t="s">
        <v>65</v>
      </c>
      <c r="N72" s="11">
        <v>0</v>
      </c>
      <c r="O72" s="11">
        <f t="shared" si="3"/>
        <v>0</v>
      </c>
      <c r="P72" s="11">
        <v>0</v>
      </c>
      <c r="Q72" s="11">
        <f t="shared" si="4"/>
        <v>0</v>
      </c>
      <c r="R72" s="11">
        <v>0</v>
      </c>
      <c r="S72" s="11" t="s">
        <v>65</v>
      </c>
      <c r="T72" s="11">
        <v>0</v>
      </c>
      <c r="U72" s="11" t="s">
        <v>65</v>
      </c>
      <c r="V72" s="11">
        <v>0</v>
      </c>
      <c r="W72" s="11" t="s">
        <v>65</v>
      </c>
      <c r="X72" s="11">
        <v>0</v>
      </c>
      <c r="Y72" s="11" t="s">
        <v>65</v>
      </c>
      <c r="Z72" s="11">
        <v>0</v>
      </c>
      <c r="AA72" s="11" t="s">
        <v>65</v>
      </c>
      <c r="AB72" s="11">
        <v>0</v>
      </c>
      <c r="AC72" s="11" t="s">
        <v>65</v>
      </c>
      <c r="AD72" s="11">
        <v>0</v>
      </c>
      <c r="AE72" s="11" t="s">
        <v>65</v>
      </c>
      <c r="AF72" s="11">
        <v>0</v>
      </c>
      <c r="AG72" s="11">
        <f t="shared" si="5"/>
        <v>0</v>
      </c>
      <c r="AH72" s="11">
        <v>0</v>
      </c>
      <c r="AI72" s="11">
        <f t="shared" si="6"/>
        <v>0</v>
      </c>
      <c r="AJ72" s="11">
        <v>0</v>
      </c>
      <c r="AK72" s="11" t="s">
        <v>65</v>
      </c>
    </row>
    <row r="73" spans="1:37" ht="50.1" customHeight="1" x14ac:dyDescent="0.25">
      <c r="A73" s="12" t="s">
        <v>183</v>
      </c>
      <c r="B73" s="9" t="s">
        <v>182</v>
      </c>
      <c r="C73" s="5" t="s">
        <v>68</v>
      </c>
      <c r="D73" s="11">
        <v>0</v>
      </c>
      <c r="E73" s="11" t="s">
        <v>65</v>
      </c>
      <c r="F73" s="11">
        <v>0</v>
      </c>
      <c r="G73" s="11">
        <f t="shared" si="2"/>
        <v>0</v>
      </c>
      <c r="H73" s="11">
        <v>0</v>
      </c>
      <c r="I73" s="11" t="s">
        <v>65</v>
      </c>
      <c r="J73" s="11">
        <v>0</v>
      </c>
      <c r="K73" s="11" t="s">
        <v>65</v>
      </c>
      <c r="L73" s="11">
        <v>0</v>
      </c>
      <c r="M73" s="11" t="s">
        <v>65</v>
      </c>
      <c r="N73" s="11">
        <v>0</v>
      </c>
      <c r="O73" s="11">
        <f t="shared" si="3"/>
        <v>0</v>
      </c>
      <c r="P73" s="11">
        <v>0</v>
      </c>
      <c r="Q73" s="11">
        <f t="shared" si="4"/>
        <v>0</v>
      </c>
      <c r="R73" s="11">
        <v>0</v>
      </c>
      <c r="S73" s="11" t="s">
        <v>65</v>
      </c>
      <c r="T73" s="11">
        <v>0</v>
      </c>
      <c r="U73" s="11" t="s">
        <v>65</v>
      </c>
      <c r="V73" s="11">
        <v>0</v>
      </c>
      <c r="W73" s="11" t="s">
        <v>65</v>
      </c>
      <c r="X73" s="11">
        <v>0</v>
      </c>
      <c r="Y73" s="11" t="s">
        <v>65</v>
      </c>
      <c r="Z73" s="11">
        <v>0</v>
      </c>
      <c r="AA73" s="11" t="s">
        <v>65</v>
      </c>
      <c r="AB73" s="11">
        <v>0</v>
      </c>
      <c r="AC73" s="11" t="s">
        <v>65</v>
      </c>
      <c r="AD73" s="11">
        <v>0</v>
      </c>
      <c r="AE73" s="11" t="s">
        <v>65</v>
      </c>
      <c r="AF73" s="11">
        <v>0</v>
      </c>
      <c r="AG73" s="11">
        <f t="shared" si="5"/>
        <v>0</v>
      </c>
      <c r="AH73" s="11">
        <v>0</v>
      </c>
      <c r="AI73" s="11">
        <f t="shared" si="6"/>
        <v>0</v>
      </c>
      <c r="AJ73" s="11">
        <v>0</v>
      </c>
      <c r="AK73" s="11" t="s">
        <v>65</v>
      </c>
    </row>
    <row r="74" spans="1:37" ht="50.1" customHeight="1" x14ac:dyDescent="0.25">
      <c r="A74" s="8" t="s">
        <v>213</v>
      </c>
      <c r="B74" s="9" t="s">
        <v>206</v>
      </c>
      <c r="C74" s="10" t="s">
        <v>201</v>
      </c>
      <c r="D74" s="11">
        <v>0</v>
      </c>
      <c r="E74" s="11">
        <v>0</v>
      </c>
      <c r="F74" s="11">
        <v>0</v>
      </c>
      <c r="G74" s="11">
        <f t="shared" si="2"/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  <c r="N74" s="11">
        <v>0</v>
      </c>
      <c r="O74" s="11">
        <f t="shared" si="3"/>
        <v>0</v>
      </c>
      <c r="P74" s="11">
        <v>0</v>
      </c>
      <c r="Q74" s="11">
        <f t="shared" si="4"/>
        <v>0</v>
      </c>
      <c r="R74" s="11">
        <v>0</v>
      </c>
      <c r="S74" s="11">
        <v>0</v>
      </c>
      <c r="T74" s="11">
        <v>0</v>
      </c>
      <c r="U74" s="11">
        <v>0</v>
      </c>
      <c r="V74" s="11">
        <v>0</v>
      </c>
      <c r="W74" s="11">
        <v>0</v>
      </c>
      <c r="X74" s="11">
        <v>0</v>
      </c>
      <c r="Y74" s="11">
        <v>0</v>
      </c>
      <c r="Z74" s="11">
        <v>0</v>
      </c>
      <c r="AA74" s="11">
        <v>0</v>
      </c>
      <c r="AB74" s="11">
        <v>0</v>
      </c>
      <c r="AC74" s="11">
        <v>0</v>
      </c>
      <c r="AD74" s="11">
        <v>0</v>
      </c>
      <c r="AE74" s="11">
        <v>0</v>
      </c>
      <c r="AF74" s="11">
        <v>0</v>
      </c>
      <c r="AG74" s="11">
        <f t="shared" si="5"/>
        <v>0</v>
      </c>
      <c r="AH74" s="11">
        <v>0</v>
      </c>
      <c r="AI74" s="11">
        <f t="shared" si="6"/>
        <v>0</v>
      </c>
      <c r="AJ74" s="11">
        <v>0</v>
      </c>
      <c r="AK74" s="11">
        <v>0</v>
      </c>
    </row>
    <row r="75" spans="1:37" ht="50.1" customHeight="1" x14ac:dyDescent="0.25">
      <c r="A75" s="8" t="s">
        <v>236</v>
      </c>
      <c r="B75" s="9" t="s">
        <v>218</v>
      </c>
      <c r="C75" s="10" t="s">
        <v>219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0</v>
      </c>
      <c r="M75" s="11">
        <v>0</v>
      </c>
      <c r="N75" s="11">
        <v>0</v>
      </c>
      <c r="O75" s="11">
        <v>0</v>
      </c>
      <c r="P75" s="11">
        <v>0</v>
      </c>
      <c r="Q75" s="11">
        <v>0</v>
      </c>
      <c r="R75" s="11">
        <v>0</v>
      </c>
      <c r="S75" s="11">
        <v>0</v>
      </c>
      <c r="T75" s="11">
        <v>0</v>
      </c>
      <c r="U75" s="11">
        <v>0</v>
      </c>
      <c r="V75" s="11">
        <v>0</v>
      </c>
      <c r="W75" s="11">
        <v>0</v>
      </c>
      <c r="X75" s="11">
        <v>0</v>
      </c>
      <c r="Y75" s="11">
        <v>0</v>
      </c>
      <c r="Z75" s="11">
        <v>0</v>
      </c>
      <c r="AA75" s="11">
        <v>0</v>
      </c>
      <c r="AB75" s="11">
        <v>0</v>
      </c>
      <c r="AC75" s="11">
        <v>0</v>
      </c>
      <c r="AD75" s="11">
        <v>0</v>
      </c>
      <c r="AE75" s="11">
        <v>0</v>
      </c>
      <c r="AF75" s="11">
        <v>0</v>
      </c>
      <c r="AG75" s="11">
        <v>0</v>
      </c>
      <c r="AH75" s="11">
        <v>0</v>
      </c>
      <c r="AI75" s="11">
        <v>0</v>
      </c>
      <c r="AJ75" s="11">
        <v>0</v>
      </c>
      <c r="AK75" s="11">
        <v>0</v>
      </c>
    </row>
    <row r="76" spans="1:37" ht="50.1" customHeight="1" x14ac:dyDescent="0.25">
      <c r="A76" s="8" t="s">
        <v>237</v>
      </c>
      <c r="B76" s="9" t="s">
        <v>220</v>
      </c>
      <c r="C76" s="10" t="s">
        <v>221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  <c r="Q76" s="11">
        <v>0</v>
      </c>
      <c r="R76" s="11">
        <v>0</v>
      </c>
      <c r="S76" s="11">
        <v>0</v>
      </c>
      <c r="T76" s="11">
        <v>0</v>
      </c>
      <c r="U76" s="11">
        <v>0</v>
      </c>
      <c r="V76" s="11">
        <v>0</v>
      </c>
      <c r="W76" s="11">
        <v>0</v>
      </c>
      <c r="X76" s="11">
        <v>0</v>
      </c>
      <c r="Y76" s="11">
        <v>0</v>
      </c>
      <c r="Z76" s="11">
        <v>0</v>
      </c>
      <c r="AA76" s="11">
        <v>0</v>
      </c>
      <c r="AB76" s="11">
        <v>0</v>
      </c>
      <c r="AC76" s="11">
        <v>0</v>
      </c>
      <c r="AD76" s="11">
        <v>0</v>
      </c>
      <c r="AE76" s="11">
        <v>0</v>
      </c>
      <c r="AF76" s="11">
        <v>0</v>
      </c>
      <c r="AG76" s="11">
        <v>0</v>
      </c>
      <c r="AH76" s="11">
        <v>0</v>
      </c>
      <c r="AI76" s="11">
        <v>0</v>
      </c>
      <c r="AJ76" s="11">
        <v>0</v>
      </c>
      <c r="AK76" s="11">
        <v>0</v>
      </c>
    </row>
    <row r="77" spans="1:37" ht="50.1" customHeight="1" x14ac:dyDescent="0.25">
      <c r="A77" s="12" t="s">
        <v>185</v>
      </c>
      <c r="B77" s="9" t="s">
        <v>184</v>
      </c>
      <c r="C77" s="5" t="s">
        <v>68</v>
      </c>
      <c r="D77" s="11">
        <v>0</v>
      </c>
      <c r="E77" s="11">
        <v>0</v>
      </c>
      <c r="F77" s="11">
        <v>0</v>
      </c>
      <c r="G77" s="11">
        <f t="shared" ref="G77:G86" si="21">F77</f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f t="shared" ref="O77:O86" si="22">N77</f>
        <v>0</v>
      </c>
      <c r="P77" s="11">
        <v>0</v>
      </c>
      <c r="Q77" s="11">
        <f t="shared" ref="Q77:Q86" si="23">P77</f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f t="shared" ref="AG77:AG85" si="24">AF77</f>
        <v>0</v>
      </c>
      <c r="AH77" s="11">
        <v>0</v>
      </c>
      <c r="AI77" s="11">
        <f t="shared" ref="AI77:AI86" si="25">AH77</f>
        <v>0</v>
      </c>
      <c r="AJ77" s="11">
        <v>0</v>
      </c>
      <c r="AK77" s="11">
        <v>0</v>
      </c>
    </row>
    <row r="78" spans="1:37" ht="50.1" customHeight="1" x14ac:dyDescent="0.25">
      <c r="A78" s="12" t="s">
        <v>186</v>
      </c>
      <c r="B78" s="14" t="s">
        <v>222</v>
      </c>
      <c r="C78" s="14" t="s">
        <v>223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</row>
    <row r="79" spans="1:37" ht="50.1" customHeight="1" x14ac:dyDescent="0.25">
      <c r="A79" s="12" t="s">
        <v>188</v>
      </c>
      <c r="B79" s="14" t="s">
        <v>224</v>
      </c>
      <c r="C79" s="14" t="s">
        <v>225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</row>
    <row r="80" spans="1:37" ht="50.1" customHeight="1" x14ac:dyDescent="0.25">
      <c r="A80" s="12" t="s">
        <v>241</v>
      </c>
      <c r="B80" s="14" t="s">
        <v>226</v>
      </c>
      <c r="C80" s="14" t="s">
        <v>227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  <c r="Q80" s="11">
        <v>0</v>
      </c>
      <c r="R80" s="11">
        <v>0</v>
      </c>
      <c r="S80" s="11">
        <v>0</v>
      </c>
      <c r="T80" s="11">
        <v>0</v>
      </c>
      <c r="U80" s="11">
        <v>0</v>
      </c>
      <c r="V80" s="11">
        <v>0</v>
      </c>
      <c r="W80" s="11">
        <v>0</v>
      </c>
      <c r="X80" s="11">
        <v>0</v>
      </c>
      <c r="Y80" s="11">
        <v>0</v>
      </c>
      <c r="Z80" s="11">
        <v>0</v>
      </c>
      <c r="AA80" s="11">
        <v>0</v>
      </c>
      <c r="AB80" s="11">
        <v>0</v>
      </c>
      <c r="AC80" s="11">
        <v>0</v>
      </c>
      <c r="AD80" s="11">
        <v>0</v>
      </c>
      <c r="AE80" s="11">
        <v>0</v>
      </c>
      <c r="AF80" s="11">
        <v>0</v>
      </c>
      <c r="AG80" s="11">
        <v>0</v>
      </c>
      <c r="AH80" s="11">
        <v>0</v>
      </c>
      <c r="AI80" s="11">
        <v>0</v>
      </c>
      <c r="AJ80" s="11">
        <v>0</v>
      </c>
      <c r="AK80" s="11">
        <v>0</v>
      </c>
    </row>
    <row r="81" spans="1:37" ht="49.5" customHeight="1" x14ac:dyDescent="0.25">
      <c r="A81" s="12" t="s">
        <v>190</v>
      </c>
      <c r="B81" s="9" t="s">
        <v>187</v>
      </c>
      <c r="C81" s="5" t="s">
        <v>68</v>
      </c>
      <c r="D81" s="11">
        <v>0</v>
      </c>
      <c r="E81" s="11" t="s">
        <v>65</v>
      </c>
      <c r="F81" s="11">
        <v>0</v>
      </c>
      <c r="G81" s="11">
        <f t="shared" si="21"/>
        <v>0</v>
      </c>
      <c r="H81" s="11">
        <v>0</v>
      </c>
      <c r="I81" s="11" t="s">
        <v>65</v>
      </c>
      <c r="J81" s="11">
        <v>0</v>
      </c>
      <c r="K81" s="11" t="s">
        <v>65</v>
      </c>
      <c r="L81" s="11">
        <v>0</v>
      </c>
      <c r="M81" s="11" t="s">
        <v>65</v>
      </c>
      <c r="N81" s="11">
        <v>0</v>
      </c>
      <c r="O81" s="11">
        <f t="shared" si="22"/>
        <v>0</v>
      </c>
      <c r="P81" s="11">
        <v>0</v>
      </c>
      <c r="Q81" s="11">
        <f t="shared" si="23"/>
        <v>0</v>
      </c>
      <c r="R81" s="11">
        <v>0</v>
      </c>
      <c r="S81" s="11" t="s">
        <v>65</v>
      </c>
      <c r="T81" s="11">
        <v>0</v>
      </c>
      <c r="U81" s="11" t="s">
        <v>65</v>
      </c>
      <c r="V81" s="11">
        <v>0</v>
      </c>
      <c r="W81" s="11" t="s">
        <v>65</v>
      </c>
      <c r="X81" s="11">
        <v>0</v>
      </c>
      <c r="Y81" s="11" t="s">
        <v>65</v>
      </c>
      <c r="Z81" s="11">
        <v>0</v>
      </c>
      <c r="AA81" s="11" t="s">
        <v>65</v>
      </c>
      <c r="AB81" s="11">
        <v>0</v>
      </c>
      <c r="AC81" s="11" t="s">
        <v>65</v>
      </c>
      <c r="AD81" s="11">
        <v>0</v>
      </c>
      <c r="AE81" s="11" t="s">
        <v>65</v>
      </c>
      <c r="AF81" s="11">
        <v>0</v>
      </c>
      <c r="AG81" s="11">
        <f t="shared" si="24"/>
        <v>0</v>
      </c>
      <c r="AH81" s="11">
        <v>0</v>
      </c>
      <c r="AI81" s="11">
        <f t="shared" si="25"/>
        <v>0</v>
      </c>
      <c r="AJ81" s="11">
        <v>0</v>
      </c>
      <c r="AK81" s="11" t="s">
        <v>65</v>
      </c>
    </row>
    <row r="82" spans="1:37" ht="47.25" customHeight="1" collapsed="1" x14ac:dyDescent="0.25">
      <c r="A82" s="12" t="s">
        <v>192</v>
      </c>
      <c r="B82" s="9" t="s">
        <v>189</v>
      </c>
      <c r="C82" s="5" t="s">
        <v>68</v>
      </c>
      <c r="D82" s="11">
        <v>0</v>
      </c>
      <c r="E82" s="11" t="s">
        <v>65</v>
      </c>
      <c r="F82" s="11">
        <v>0</v>
      </c>
      <c r="G82" s="11">
        <f t="shared" si="21"/>
        <v>0</v>
      </c>
      <c r="H82" s="11">
        <v>0</v>
      </c>
      <c r="I82" s="11" t="s">
        <v>65</v>
      </c>
      <c r="J82" s="11">
        <v>0</v>
      </c>
      <c r="K82" s="11" t="s">
        <v>65</v>
      </c>
      <c r="L82" s="11">
        <v>0</v>
      </c>
      <c r="M82" s="11" t="s">
        <v>65</v>
      </c>
      <c r="N82" s="11">
        <v>0</v>
      </c>
      <c r="O82" s="11">
        <f t="shared" si="22"/>
        <v>0</v>
      </c>
      <c r="P82" s="11">
        <v>0</v>
      </c>
      <c r="Q82" s="11">
        <f t="shared" si="23"/>
        <v>0</v>
      </c>
      <c r="R82" s="11">
        <v>0</v>
      </c>
      <c r="S82" s="11" t="s">
        <v>65</v>
      </c>
      <c r="T82" s="11">
        <v>0</v>
      </c>
      <c r="U82" s="11" t="s">
        <v>65</v>
      </c>
      <c r="V82" s="11">
        <v>0</v>
      </c>
      <c r="W82" s="11" t="s">
        <v>65</v>
      </c>
      <c r="X82" s="11">
        <v>0</v>
      </c>
      <c r="Y82" s="11" t="s">
        <v>65</v>
      </c>
      <c r="Z82" s="11">
        <v>0</v>
      </c>
      <c r="AA82" s="11" t="s">
        <v>65</v>
      </c>
      <c r="AB82" s="11">
        <v>0</v>
      </c>
      <c r="AC82" s="11" t="s">
        <v>65</v>
      </c>
      <c r="AD82" s="11">
        <v>0</v>
      </c>
      <c r="AE82" s="11" t="s">
        <v>65</v>
      </c>
      <c r="AF82" s="11">
        <f>AF83+AF84+AF85+AF86</f>
        <v>0.88674225975295995</v>
      </c>
      <c r="AG82" s="11">
        <f t="shared" si="24"/>
        <v>0.88674225975295995</v>
      </c>
      <c r="AH82" s="11">
        <f>AH83+AH84+AH85+AH86</f>
        <v>11.321631175111101</v>
      </c>
      <c r="AI82" s="11">
        <f t="shared" si="25"/>
        <v>11.321631175111101</v>
      </c>
      <c r="AJ82" s="11">
        <v>0</v>
      </c>
      <c r="AK82" s="11" t="s">
        <v>65</v>
      </c>
    </row>
    <row r="83" spans="1:37" ht="30" customHeight="1" x14ac:dyDescent="0.25">
      <c r="A83" s="8" t="s">
        <v>193</v>
      </c>
      <c r="B83" s="9" t="s">
        <v>214</v>
      </c>
      <c r="C83" s="5" t="s">
        <v>195</v>
      </c>
      <c r="D83" s="11">
        <v>0</v>
      </c>
      <c r="E83" s="11">
        <v>0</v>
      </c>
      <c r="F83" s="11">
        <v>0</v>
      </c>
      <c r="G83" s="11">
        <f t="shared" si="21"/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  <c r="N83" s="11">
        <v>0</v>
      </c>
      <c r="O83" s="11">
        <f t="shared" si="22"/>
        <v>0</v>
      </c>
      <c r="P83" s="11">
        <v>0</v>
      </c>
      <c r="Q83" s="11">
        <f t="shared" si="23"/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f t="shared" si="24"/>
        <v>0</v>
      </c>
      <c r="AH83" s="11">
        <v>11.321631175111101</v>
      </c>
      <c r="AI83" s="11">
        <f t="shared" si="25"/>
        <v>11.321631175111101</v>
      </c>
      <c r="AJ83" s="11">
        <v>0</v>
      </c>
      <c r="AK83" s="11">
        <v>0</v>
      </c>
    </row>
    <row r="84" spans="1:37" ht="34.5" customHeight="1" x14ac:dyDescent="0.25">
      <c r="A84" s="8" t="s">
        <v>196</v>
      </c>
      <c r="B84" s="9" t="s">
        <v>191</v>
      </c>
      <c r="C84" s="5" t="s">
        <v>197</v>
      </c>
      <c r="D84" s="11">
        <v>0</v>
      </c>
      <c r="E84" s="11">
        <v>0</v>
      </c>
      <c r="F84" s="11">
        <v>0</v>
      </c>
      <c r="G84" s="11">
        <f t="shared" si="21"/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f t="shared" si="22"/>
        <v>0</v>
      </c>
      <c r="P84" s="11">
        <v>0</v>
      </c>
      <c r="Q84" s="11">
        <f t="shared" si="23"/>
        <v>0</v>
      </c>
      <c r="R84" s="11">
        <v>0</v>
      </c>
      <c r="S84" s="11">
        <v>0</v>
      </c>
      <c r="T84" s="11">
        <v>0</v>
      </c>
      <c r="U84" s="11">
        <v>0</v>
      </c>
      <c r="V84" s="11">
        <v>0</v>
      </c>
      <c r="W84" s="11">
        <v>0</v>
      </c>
      <c r="X84" s="11">
        <v>0</v>
      </c>
      <c r="Y84" s="11">
        <v>0</v>
      </c>
      <c r="Z84" s="11">
        <v>0</v>
      </c>
      <c r="AA84" s="11">
        <v>0</v>
      </c>
      <c r="AB84" s="11">
        <v>0</v>
      </c>
      <c r="AC84" s="11">
        <v>0</v>
      </c>
      <c r="AD84" s="11">
        <v>0</v>
      </c>
      <c r="AE84" s="11">
        <v>0</v>
      </c>
      <c r="AF84" s="11">
        <v>0</v>
      </c>
      <c r="AG84" s="11">
        <f t="shared" si="24"/>
        <v>0</v>
      </c>
      <c r="AH84" s="11">
        <v>0</v>
      </c>
      <c r="AI84" s="11">
        <f t="shared" si="25"/>
        <v>0</v>
      </c>
      <c r="AJ84" s="11">
        <v>0</v>
      </c>
      <c r="AK84" s="11">
        <v>0</v>
      </c>
    </row>
    <row r="85" spans="1:37" ht="31.5" x14ac:dyDescent="0.25">
      <c r="A85" s="8" t="s">
        <v>198</v>
      </c>
      <c r="B85" s="9" t="s">
        <v>194</v>
      </c>
      <c r="C85" s="5" t="s">
        <v>199</v>
      </c>
      <c r="D85" s="11">
        <v>0</v>
      </c>
      <c r="E85" s="11">
        <v>0</v>
      </c>
      <c r="F85" s="11">
        <v>0</v>
      </c>
      <c r="G85" s="11">
        <f t="shared" si="21"/>
        <v>0</v>
      </c>
      <c r="H85" s="11">
        <v>0</v>
      </c>
      <c r="I85" s="11">
        <v>0</v>
      </c>
      <c r="J85" s="11">
        <v>0</v>
      </c>
      <c r="K85" s="11">
        <v>0</v>
      </c>
      <c r="L85" s="11">
        <v>0</v>
      </c>
      <c r="M85" s="11">
        <v>0</v>
      </c>
      <c r="N85" s="11">
        <v>0</v>
      </c>
      <c r="O85" s="11">
        <f t="shared" si="22"/>
        <v>0</v>
      </c>
      <c r="P85" s="11">
        <v>0</v>
      </c>
      <c r="Q85" s="11">
        <f t="shared" si="23"/>
        <v>0</v>
      </c>
      <c r="R85" s="11">
        <v>0</v>
      </c>
      <c r="S85" s="11">
        <v>0</v>
      </c>
      <c r="T85" s="11">
        <v>0</v>
      </c>
      <c r="U85" s="11">
        <v>0</v>
      </c>
      <c r="V85" s="11">
        <v>0</v>
      </c>
      <c r="W85" s="11">
        <v>0</v>
      </c>
      <c r="X85" s="11">
        <v>0</v>
      </c>
      <c r="Y85" s="11">
        <v>0</v>
      </c>
      <c r="Z85" s="11">
        <v>0</v>
      </c>
      <c r="AA85" s="11">
        <v>0</v>
      </c>
      <c r="AB85" s="11">
        <v>0</v>
      </c>
      <c r="AC85" s="11">
        <v>0</v>
      </c>
      <c r="AD85" s="11">
        <v>0</v>
      </c>
      <c r="AE85" s="11">
        <v>0</v>
      </c>
      <c r="AF85" s="11">
        <v>0.88674225975295995</v>
      </c>
      <c r="AG85" s="11">
        <f t="shared" si="24"/>
        <v>0.88674225975295995</v>
      </c>
      <c r="AH85" s="11">
        <v>0</v>
      </c>
      <c r="AI85" s="11">
        <f t="shared" si="25"/>
        <v>0</v>
      </c>
      <c r="AJ85" s="11">
        <v>0</v>
      </c>
      <c r="AK85" s="11">
        <v>0</v>
      </c>
    </row>
    <row r="86" spans="1:37" ht="47.25" x14ac:dyDescent="0.25">
      <c r="A86" s="8" t="s">
        <v>200</v>
      </c>
      <c r="B86" s="9" t="s">
        <v>215</v>
      </c>
      <c r="C86" s="10" t="s">
        <v>202</v>
      </c>
      <c r="D86" s="11">
        <v>0</v>
      </c>
      <c r="E86" s="11">
        <v>0</v>
      </c>
      <c r="F86" s="11">
        <v>0</v>
      </c>
      <c r="G86" s="11">
        <f t="shared" si="21"/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f t="shared" si="22"/>
        <v>0</v>
      </c>
      <c r="P86" s="11">
        <v>0</v>
      </c>
      <c r="Q86" s="11">
        <f t="shared" si="23"/>
        <v>0</v>
      </c>
      <c r="R86" s="11">
        <v>0</v>
      </c>
      <c r="S86" s="11">
        <v>0</v>
      </c>
      <c r="T86" s="11">
        <v>0</v>
      </c>
      <c r="U86" s="11">
        <v>0</v>
      </c>
      <c r="V86" s="11">
        <v>0</v>
      </c>
      <c r="W86" s="11">
        <v>0</v>
      </c>
      <c r="X86" s="11">
        <v>0</v>
      </c>
      <c r="Y86" s="11">
        <v>0</v>
      </c>
      <c r="Z86" s="11">
        <v>0</v>
      </c>
      <c r="AA86" s="11">
        <v>0</v>
      </c>
      <c r="AB86" s="11">
        <v>0</v>
      </c>
      <c r="AC86" s="11">
        <v>0</v>
      </c>
      <c r="AD86" s="11">
        <v>0</v>
      </c>
      <c r="AE86" s="11">
        <v>0</v>
      </c>
      <c r="AF86" s="11">
        <v>0</v>
      </c>
      <c r="AG86" s="11">
        <v>0</v>
      </c>
      <c r="AH86" s="11">
        <v>0</v>
      </c>
      <c r="AI86" s="11">
        <f t="shared" si="25"/>
        <v>0</v>
      </c>
      <c r="AJ86" s="11">
        <v>0</v>
      </c>
      <c r="AK86" s="11">
        <v>0</v>
      </c>
    </row>
    <row r="87" spans="1:37" x14ac:dyDescent="0.25">
      <c r="A87" s="8" t="s">
        <v>238</v>
      </c>
      <c r="B87" s="9" t="s">
        <v>228</v>
      </c>
      <c r="C87" s="10" t="s">
        <v>229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  <c r="N87" s="11">
        <v>0</v>
      </c>
      <c r="O87" s="11">
        <v>0</v>
      </c>
      <c r="P87" s="11">
        <v>0</v>
      </c>
      <c r="Q87" s="11">
        <v>0</v>
      </c>
      <c r="R87" s="11">
        <v>0</v>
      </c>
      <c r="S87" s="11">
        <v>0</v>
      </c>
      <c r="T87" s="11">
        <v>0</v>
      </c>
      <c r="U87" s="11">
        <v>0</v>
      </c>
      <c r="V87" s="11">
        <v>0</v>
      </c>
      <c r="W87" s="11">
        <v>0</v>
      </c>
      <c r="X87" s="11">
        <v>0</v>
      </c>
      <c r="Y87" s="11">
        <v>0</v>
      </c>
      <c r="Z87" s="11">
        <v>0</v>
      </c>
      <c r="AA87" s="11">
        <v>0</v>
      </c>
      <c r="AB87" s="11">
        <v>0</v>
      </c>
      <c r="AC87" s="11">
        <v>0</v>
      </c>
      <c r="AD87" s="11">
        <v>0</v>
      </c>
      <c r="AE87" s="11">
        <v>0</v>
      </c>
      <c r="AF87" s="11">
        <v>0</v>
      </c>
      <c r="AG87" s="11">
        <v>0</v>
      </c>
      <c r="AH87" s="11">
        <v>0</v>
      </c>
      <c r="AI87" s="11">
        <v>0</v>
      </c>
      <c r="AJ87" s="11">
        <v>0</v>
      </c>
      <c r="AK87" s="11">
        <v>0</v>
      </c>
    </row>
    <row r="88" spans="1:37" ht="31.5" x14ac:dyDescent="0.25">
      <c r="A88" s="8" t="s">
        <v>239</v>
      </c>
      <c r="B88" s="9" t="s">
        <v>230</v>
      </c>
      <c r="C88" s="10" t="s">
        <v>231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  <c r="Q88" s="11">
        <v>0</v>
      </c>
      <c r="R88" s="11">
        <v>0</v>
      </c>
      <c r="S88" s="11">
        <v>0</v>
      </c>
      <c r="T88" s="11">
        <v>0</v>
      </c>
      <c r="U88" s="11">
        <v>0</v>
      </c>
      <c r="V88" s="11">
        <v>0</v>
      </c>
      <c r="W88" s="11">
        <v>0</v>
      </c>
      <c r="X88" s="11">
        <v>0</v>
      </c>
      <c r="Y88" s="11">
        <v>0</v>
      </c>
      <c r="Z88" s="11">
        <v>0</v>
      </c>
      <c r="AA88" s="11">
        <v>0</v>
      </c>
      <c r="AB88" s="11">
        <v>0</v>
      </c>
      <c r="AC88" s="11">
        <v>0</v>
      </c>
      <c r="AD88" s="11">
        <v>0</v>
      </c>
      <c r="AE88" s="11">
        <v>0</v>
      </c>
      <c r="AF88" s="11">
        <v>0</v>
      </c>
      <c r="AG88" s="11">
        <v>0</v>
      </c>
      <c r="AH88" s="11">
        <v>0</v>
      </c>
      <c r="AI88" s="11">
        <v>0</v>
      </c>
      <c r="AJ88" s="11">
        <v>0</v>
      </c>
      <c r="AK88" s="11">
        <v>0</v>
      </c>
    </row>
    <row r="89" spans="1:37" ht="31.5" x14ac:dyDescent="0.25">
      <c r="A89" s="8" t="s">
        <v>240</v>
      </c>
      <c r="B89" s="9" t="s">
        <v>232</v>
      </c>
      <c r="C89" s="10" t="s">
        <v>233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  <c r="N89" s="11">
        <v>0</v>
      </c>
      <c r="O89" s="11">
        <v>0</v>
      </c>
      <c r="P89" s="11">
        <v>0</v>
      </c>
      <c r="Q89" s="11">
        <v>0</v>
      </c>
      <c r="R89" s="11">
        <v>0</v>
      </c>
      <c r="S89" s="11">
        <v>0</v>
      </c>
      <c r="T89" s="11">
        <v>0</v>
      </c>
      <c r="U89" s="11">
        <v>0</v>
      </c>
      <c r="V89" s="11">
        <v>0</v>
      </c>
      <c r="W89" s="11">
        <v>0</v>
      </c>
      <c r="X89" s="11">
        <v>0</v>
      </c>
      <c r="Y89" s="11">
        <v>0</v>
      </c>
      <c r="Z89" s="11">
        <v>0</v>
      </c>
      <c r="AA89" s="11">
        <v>0</v>
      </c>
      <c r="AB89" s="11">
        <v>0</v>
      </c>
      <c r="AC89" s="11">
        <v>0</v>
      </c>
      <c r="AD89" s="11">
        <v>0</v>
      </c>
      <c r="AE89" s="11">
        <v>0</v>
      </c>
      <c r="AF89" s="11">
        <v>0</v>
      </c>
      <c r="AG89" s="11">
        <v>0</v>
      </c>
      <c r="AH89" s="11">
        <v>0</v>
      </c>
      <c r="AI89" s="11">
        <v>0</v>
      </c>
      <c r="AJ89" s="11">
        <v>0</v>
      </c>
      <c r="AK89" s="11">
        <v>0</v>
      </c>
    </row>
    <row r="90" spans="1:37" ht="31.5" x14ac:dyDescent="0.25">
      <c r="A90" s="12" t="s">
        <v>249</v>
      </c>
      <c r="B90" s="9" t="s">
        <v>248</v>
      </c>
      <c r="C90" s="10" t="s">
        <v>250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  <c r="N90" s="11">
        <v>0</v>
      </c>
      <c r="O90" s="11">
        <v>0</v>
      </c>
      <c r="P90" s="11">
        <v>0</v>
      </c>
      <c r="Q90" s="11">
        <v>0</v>
      </c>
      <c r="R90" s="11">
        <v>0</v>
      </c>
      <c r="S90" s="11">
        <v>0</v>
      </c>
      <c r="T90" s="11">
        <v>0</v>
      </c>
      <c r="U90" s="11">
        <v>0</v>
      </c>
      <c r="V90" s="11">
        <v>0</v>
      </c>
      <c r="W90" s="11">
        <v>0</v>
      </c>
      <c r="X90" s="11">
        <v>0</v>
      </c>
      <c r="Y90" s="11">
        <v>0</v>
      </c>
      <c r="Z90" s="11">
        <v>0</v>
      </c>
      <c r="AA90" s="11">
        <v>0</v>
      </c>
      <c r="AB90" s="11">
        <v>0</v>
      </c>
      <c r="AC90" s="11">
        <v>0</v>
      </c>
      <c r="AD90" s="11">
        <v>0</v>
      </c>
      <c r="AE90" s="11">
        <v>0</v>
      </c>
      <c r="AF90" s="11">
        <v>0</v>
      </c>
      <c r="AG90" s="11">
        <v>0</v>
      </c>
      <c r="AH90" s="11">
        <v>0</v>
      </c>
      <c r="AI90" s="11">
        <v>0</v>
      </c>
      <c r="AJ90" s="11">
        <v>0</v>
      </c>
      <c r="AK90" s="11">
        <v>0</v>
      </c>
    </row>
  </sheetData>
  <autoFilter ref="A10:AK90"/>
  <mergeCells count="32">
    <mergeCell ref="N8:O8"/>
    <mergeCell ref="P8:Q8"/>
    <mergeCell ref="R8:S8"/>
    <mergeCell ref="T8:U8"/>
    <mergeCell ref="V8:W8"/>
    <mergeCell ref="V7:Y7"/>
    <mergeCell ref="Z7:AE7"/>
    <mergeCell ref="AF7:AI7"/>
    <mergeCell ref="AJ7:AK7"/>
    <mergeCell ref="AJ8:AK8"/>
    <mergeCell ref="X8:Y8"/>
    <mergeCell ref="Z8:AA8"/>
    <mergeCell ref="AB8:AC8"/>
    <mergeCell ref="AD8:AE8"/>
    <mergeCell ref="AF8:AG8"/>
    <mergeCell ref="AH8:AI8"/>
    <mergeCell ref="A2:AK2"/>
    <mergeCell ref="A3:AK3"/>
    <mergeCell ref="A4:AK4"/>
    <mergeCell ref="A5:AK5"/>
    <mergeCell ref="A6:A9"/>
    <mergeCell ref="B6:B9"/>
    <mergeCell ref="C6:C9"/>
    <mergeCell ref="D6:AK6"/>
    <mergeCell ref="D7:K7"/>
    <mergeCell ref="L7:Q7"/>
    <mergeCell ref="D8:E8"/>
    <mergeCell ref="F8:G8"/>
    <mergeCell ref="H8:I8"/>
    <mergeCell ref="J8:K8"/>
    <mergeCell ref="L8:M8"/>
    <mergeCell ref="R7:U7"/>
  </mergeCells>
  <conditionalFormatting sqref="D49:N50">
    <cfRule type="containsText" dxfId="1" priority="1" operator="containsText" text="нд">
      <formula>NOT(ISERROR(SEARCH("нд",D49)))</formula>
    </cfRule>
    <cfRule type="cellIs" dxfId="0" priority="2" operator="greaterThan">
      <formula>0</formula>
    </cfRule>
  </conditionalFormatting>
  <pageMargins left="0.70866141732283472" right="0.70866141732283472" top="0.74803149606299213" bottom="0.74803149606299213" header="0.31496062992125984" footer="0.31496062992125984"/>
  <pageSetup paperSize="9" scale="54" orientation="landscape" r:id="rId1"/>
  <headerFooter alignWithMargins="0"/>
  <rowBreaks count="1" manualBreakCount="1">
    <brk id="76" max="3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I0228_1127024000399_1.5_0_69_0</vt:lpstr>
      <vt:lpstr>I0228_1127024000399_1.5_0_69_0!Заголовки_для_печати</vt:lpstr>
      <vt:lpstr>I0228_1127024000399_1.5_0_69_0!Область_печати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Филин Евгений</dc:creator>
  <cp:lastModifiedBy>ПО</cp:lastModifiedBy>
  <dcterms:created xsi:type="dcterms:W3CDTF">2022-10-27T05:17:39Z</dcterms:created>
  <dcterms:modified xsi:type="dcterms:W3CDTF">2026-05-13T05:15:07Z</dcterms:modified>
</cp:coreProperties>
</file>